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510" windowWidth="19875" windowHeight="7530"/>
  </bookViews>
  <sheets>
    <sheet name="RUBRADO" sheetId="5" r:id="rId1"/>
  </sheets>
  <calcPr calcId="125725"/>
</workbook>
</file>

<file path=xl/calcChain.xml><?xml version="1.0" encoding="utf-8"?>
<calcChain xmlns="http://schemas.openxmlformats.org/spreadsheetml/2006/main">
  <c r="G372" i="5"/>
  <c r="G371"/>
  <c r="G370"/>
  <c r="G369"/>
  <c r="G368"/>
  <c r="G367"/>
  <c r="G366"/>
  <c r="G365"/>
  <c r="G364"/>
  <c r="G362"/>
  <c r="G361"/>
  <c r="G360"/>
  <c r="G359"/>
  <c r="G358"/>
  <c r="G357"/>
  <c r="G356"/>
  <c r="G355"/>
  <c r="G354"/>
  <c r="G353"/>
  <c r="G352"/>
  <c r="G351"/>
  <c r="G350"/>
  <c r="G349"/>
  <c r="G348"/>
  <c r="G347"/>
  <c r="G346"/>
  <c r="G345"/>
  <c r="G344"/>
  <c r="G343"/>
  <c r="G342"/>
  <c r="G341"/>
  <c r="G340"/>
  <c r="G339"/>
  <c r="G338"/>
  <c r="G337"/>
  <c r="G336"/>
  <c r="G335"/>
  <c r="G334"/>
  <c r="G333"/>
  <c r="G332"/>
  <c r="G331"/>
  <c r="G330"/>
  <c r="G329"/>
  <c r="G328"/>
  <c r="G327"/>
  <c r="G326"/>
  <c r="G325"/>
  <c r="G324"/>
  <c r="G323"/>
  <c r="G322"/>
  <c r="G321"/>
  <c r="G320"/>
  <c r="G319"/>
  <c r="G314"/>
  <c r="G313"/>
  <c r="G312"/>
  <c r="G311"/>
  <c r="G310"/>
  <c r="G305"/>
  <c r="G304"/>
  <c r="G303"/>
  <c r="G302"/>
  <c r="G301"/>
  <c r="G300"/>
  <c r="G299"/>
  <c r="G298"/>
  <c r="G296"/>
  <c r="G295"/>
  <c r="G294"/>
  <c r="G293"/>
  <c r="G292"/>
  <c r="G291"/>
  <c r="G290"/>
  <c r="G289"/>
  <c r="G288"/>
  <c r="G286"/>
  <c r="G285"/>
  <c r="G284"/>
  <c r="G283"/>
  <c r="G281"/>
  <c r="G280"/>
  <c r="G279"/>
  <c r="G278"/>
  <c r="G277"/>
  <c r="G276"/>
  <c r="G275"/>
  <c r="G270"/>
  <c r="G269"/>
  <c r="G268"/>
  <c r="G267"/>
  <c r="G266"/>
  <c r="G265"/>
  <c r="G264"/>
  <c r="G263"/>
  <c r="G262"/>
  <c r="G261"/>
  <c r="G260"/>
  <c r="G259"/>
  <c r="G258"/>
  <c r="G257"/>
  <c r="G256"/>
  <c r="G255"/>
  <c r="G254"/>
  <c r="G253"/>
  <c r="G252"/>
  <c r="G251"/>
  <c r="G250"/>
  <c r="G249"/>
  <c r="G248"/>
  <c r="G247"/>
  <c r="G242"/>
  <c r="G241"/>
  <c r="G240"/>
  <c r="G239"/>
  <c r="G238"/>
  <c r="G237"/>
  <c r="G236"/>
  <c r="G235"/>
  <c r="G234"/>
  <c r="G233"/>
  <c r="G232"/>
  <c r="G228"/>
  <c r="G227"/>
  <c r="G226"/>
  <c r="G225"/>
  <c r="G224"/>
  <c r="G220"/>
  <c r="G219"/>
  <c r="G218"/>
  <c r="G217"/>
  <c r="G216"/>
  <c r="G215"/>
  <c r="G214"/>
  <c r="G213"/>
  <c r="G212"/>
  <c r="G211"/>
  <c r="G210"/>
  <c r="G205"/>
  <c r="G204"/>
  <c r="G203"/>
  <c r="G202"/>
  <c r="G201"/>
  <c r="G200"/>
  <c r="G199"/>
  <c r="G198"/>
  <c r="G197"/>
  <c r="G196"/>
  <c r="G195"/>
  <c r="G194"/>
  <c r="G193"/>
  <c r="G192"/>
  <c r="G191"/>
  <c r="G190"/>
  <c r="G189"/>
  <c r="G188"/>
  <c r="G187"/>
  <c r="G186"/>
  <c r="G185"/>
  <c r="G149"/>
  <c r="G150"/>
  <c r="G151"/>
  <c r="G152"/>
  <c r="G153"/>
  <c r="G154"/>
  <c r="G155"/>
  <c r="G156"/>
  <c r="G157"/>
  <c r="G158"/>
  <c r="G125"/>
  <c r="G114"/>
  <c r="G98"/>
  <c r="H62"/>
  <c r="G65"/>
  <c r="H27"/>
  <c r="G49"/>
  <c r="G50"/>
  <c r="G51"/>
  <c r="G52"/>
  <c r="G53"/>
  <c r="G54"/>
  <c r="G55"/>
  <c r="G56"/>
  <c r="G58"/>
  <c r="G59"/>
  <c r="G60"/>
  <c r="G37"/>
  <c r="G35"/>
  <c r="G34"/>
  <c r="G32"/>
  <c r="G31"/>
  <c r="G30"/>
  <c r="H17"/>
  <c r="H375" s="1"/>
  <c r="G209"/>
  <c r="G41"/>
  <c r="G180" l="1"/>
  <c r="G179"/>
  <c r="G178"/>
  <c r="G177"/>
  <c r="G176"/>
  <c r="G175"/>
  <c r="G174"/>
  <c r="G173"/>
  <c r="G172"/>
  <c r="G171"/>
  <c r="G170"/>
  <c r="G169"/>
  <c r="G168"/>
  <c r="G167"/>
  <c r="G166"/>
  <c r="G165"/>
  <c r="G164"/>
  <c r="G163"/>
  <c r="G148"/>
  <c r="G147"/>
  <c r="G135"/>
  <c r="G133"/>
  <c r="G119"/>
  <c r="G118"/>
  <c r="G108"/>
  <c r="G107"/>
  <c r="G106"/>
  <c r="G105"/>
  <c r="G104"/>
  <c r="G103"/>
  <c r="G97"/>
  <c r="G96"/>
  <c r="G95"/>
  <c r="G94"/>
  <c r="G91"/>
  <c r="G90"/>
  <c r="G89"/>
  <c r="G88"/>
  <c r="G87"/>
  <c r="G85"/>
  <c r="G83"/>
  <c r="G82"/>
  <c r="G81"/>
  <c r="G80"/>
  <c r="G79"/>
  <c r="G78"/>
  <c r="G77"/>
  <c r="G76"/>
  <c r="G75"/>
  <c r="G74"/>
  <c r="G72"/>
  <c r="G70"/>
  <c r="G43"/>
  <c r="G42"/>
  <c r="I276" l="1"/>
  <c r="I370"/>
  <c r="I366"/>
  <c r="I362"/>
  <c r="I358"/>
  <c r="I354"/>
  <c r="I350"/>
  <c r="I346"/>
  <c r="I342"/>
  <c r="I338"/>
  <c r="I334"/>
  <c r="I330"/>
  <c r="I326"/>
  <c r="I322"/>
  <c r="I355"/>
  <c r="I336"/>
  <c r="I365"/>
  <c r="I347"/>
  <c r="I319"/>
  <c r="I348"/>
  <c r="I329"/>
  <c r="I349"/>
  <c r="I331"/>
  <c r="I367"/>
  <c r="I332"/>
  <c r="I368"/>
  <c r="I324"/>
  <c r="I360"/>
  <c r="I351"/>
  <c r="I325"/>
  <c r="I371"/>
  <c r="I361"/>
  <c r="I352"/>
  <c r="I343"/>
  <c r="I364"/>
  <c r="I345"/>
  <c r="I327"/>
  <c r="I356"/>
  <c r="I337"/>
  <c r="I328"/>
  <c r="I357"/>
  <c r="I339"/>
  <c r="I320"/>
  <c r="I340"/>
  <c r="I321"/>
  <c r="I341"/>
  <c r="I323"/>
  <c r="I359"/>
  <c r="I333"/>
  <c r="I369"/>
  <c r="I372"/>
  <c r="I353"/>
  <c r="I344"/>
  <c r="I335"/>
  <c r="I314"/>
  <c r="I313"/>
  <c r="I312"/>
  <c r="I311"/>
  <c r="I310"/>
  <c r="I288"/>
  <c r="I280"/>
  <c r="I286"/>
  <c r="I285"/>
  <c r="I277"/>
  <c r="I305"/>
  <c r="I300"/>
  <c r="I289"/>
  <c r="I281"/>
  <c r="I278"/>
  <c r="I302"/>
  <c r="I284"/>
  <c r="I292"/>
  <c r="I290"/>
  <c r="I294"/>
  <c r="I194"/>
  <c r="I303"/>
  <c r="I299"/>
  <c r="I295"/>
  <c r="I291"/>
  <c r="I283"/>
  <c r="I279"/>
  <c r="I275"/>
  <c r="I304"/>
  <c r="I301"/>
  <c r="I298"/>
  <c r="I296"/>
  <c r="I293"/>
  <c r="I248"/>
  <c r="I261"/>
  <c r="I266"/>
  <c r="I226"/>
  <c r="I263"/>
  <c r="I253"/>
  <c r="I258"/>
  <c r="I225"/>
  <c r="I255"/>
  <c r="I268"/>
  <c r="I250"/>
  <c r="I224"/>
  <c r="I247"/>
  <c r="I260"/>
  <c r="I265"/>
  <c r="I242"/>
  <c r="I270"/>
  <c r="I252"/>
  <c r="I257"/>
  <c r="I234"/>
  <c r="I262"/>
  <c r="I267"/>
  <c r="I249"/>
  <c r="I264"/>
  <c r="I254"/>
  <c r="I259"/>
  <c r="I256"/>
  <c r="I269"/>
  <c r="I251"/>
  <c r="I241"/>
  <c r="I239"/>
  <c r="I233"/>
  <c r="I228"/>
  <c r="I236"/>
  <c r="I227"/>
  <c r="I235"/>
  <c r="I238"/>
  <c r="I240"/>
  <c r="I218"/>
  <c r="I237"/>
  <c r="I232"/>
  <c r="I211"/>
  <c r="I210"/>
  <c r="I214"/>
  <c r="I217"/>
  <c r="I213"/>
  <c r="I216"/>
  <c r="I220"/>
  <c r="I215"/>
  <c r="I212"/>
  <c r="I219"/>
  <c r="I189"/>
  <c r="I186"/>
  <c r="I204"/>
  <c r="I201"/>
  <c r="I196"/>
  <c r="I198"/>
  <c r="I195"/>
  <c r="I200"/>
  <c r="I190"/>
  <c r="I187"/>
  <c r="I192"/>
  <c r="I205"/>
  <c r="I202"/>
  <c r="I197"/>
  <c r="I158"/>
  <c r="I203"/>
  <c r="I199"/>
  <c r="I193"/>
  <c r="I191"/>
  <c r="I188"/>
  <c r="I185"/>
  <c r="I150"/>
  <c r="I65"/>
  <c r="I151"/>
  <c r="I155"/>
  <c r="I152"/>
  <c r="I156"/>
  <c r="I149"/>
  <c r="I153"/>
  <c r="I157"/>
  <c r="I154"/>
  <c r="I125"/>
  <c r="I114"/>
  <c r="I98"/>
  <c r="I31"/>
  <c r="I52"/>
  <c r="I56"/>
  <c r="I60"/>
  <c r="I49"/>
  <c r="I53"/>
  <c r="I50"/>
  <c r="I54"/>
  <c r="I58"/>
  <c r="I51"/>
  <c r="I55"/>
  <c r="I59"/>
  <c r="I35"/>
  <c r="I37"/>
  <c r="I34"/>
  <c r="I32"/>
  <c r="I30"/>
  <c r="J27" s="1"/>
  <c r="I41"/>
  <c r="J39" s="1"/>
  <c r="I209"/>
  <c r="J207" s="1"/>
  <c r="H39"/>
  <c r="G318"/>
  <c r="G309"/>
  <c r="G274"/>
  <c r="G246"/>
  <c r="G143"/>
  <c r="G142"/>
  <c r="G141"/>
  <c r="G139"/>
  <c r="G138"/>
  <c r="G136"/>
  <c r="G134"/>
  <c r="G132"/>
  <c r="G130"/>
  <c r="H316" l="1"/>
  <c r="H307"/>
  <c r="H272"/>
  <c r="H244"/>
  <c r="G64"/>
  <c r="G124" l="1"/>
  <c r="G123"/>
  <c r="H207"/>
  <c r="G184"/>
  <c r="G162"/>
  <c r="G113"/>
  <c r="G112"/>
  <c r="G102"/>
  <c r="G71"/>
  <c r="G48"/>
  <c r="G47"/>
  <c r="G25"/>
  <c r="G24"/>
  <c r="G23"/>
  <c r="H230" l="1"/>
  <c r="H222"/>
  <c r="H182"/>
  <c r="H160"/>
  <c r="H127"/>
  <c r="H116"/>
  <c r="H121"/>
  <c r="H145"/>
  <c r="H110"/>
  <c r="H45" l="1"/>
  <c r="G22" l="1"/>
  <c r="G21"/>
  <c r="G20"/>
  <c r="G19"/>
  <c r="H67" l="1"/>
  <c r="H100" l="1"/>
  <c r="I165" l="1"/>
  <c r="I169"/>
  <c r="I20"/>
  <c r="I177"/>
  <c r="I106"/>
  <c r="I85"/>
  <c r="I175"/>
  <c r="I135"/>
  <c r="I72"/>
  <c r="I97"/>
  <c r="I25"/>
  <c r="I77"/>
  <c r="I75"/>
  <c r="I105"/>
  <c r="I143"/>
  <c r="I123"/>
  <c r="J121" s="1"/>
  <c r="I64"/>
  <c r="J62" s="1"/>
  <c r="I118"/>
  <c r="J116" s="1"/>
  <c r="I318"/>
  <c r="J316" s="1"/>
  <c r="I19"/>
  <c r="I147"/>
  <c r="J145" s="1"/>
  <c r="J17" l="1"/>
  <c r="J375" s="1"/>
  <c r="I168"/>
  <c r="I87"/>
  <c r="I113"/>
  <c r="I104"/>
  <c r="I274"/>
  <c r="J272" s="1"/>
  <c r="I184"/>
  <c r="J182" s="1"/>
  <c r="I47"/>
  <c r="J45" s="1"/>
  <c r="I82"/>
  <c r="I71"/>
  <c r="I107"/>
  <c r="I124"/>
  <c r="I21"/>
  <c r="I79"/>
  <c r="I94"/>
  <c r="I23"/>
  <c r="I148"/>
  <c r="I103"/>
  <c r="I167"/>
  <c r="I119"/>
  <c r="I88"/>
  <c r="I171"/>
  <c r="I136"/>
  <c r="I179"/>
  <c r="I81"/>
  <c r="I180"/>
  <c r="I172"/>
  <c r="I176"/>
  <c r="I43"/>
  <c r="I134"/>
  <c r="I70"/>
  <c r="J67" s="1"/>
  <c r="I112"/>
  <c r="J110" s="1"/>
  <c r="J230"/>
  <c r="I309"/>
  <c r="J307" s="1"/>
  <c r="I170"/>
  <c r="I139"/>
  <c r="I24"/>
  <c r="I163"/>
  <c r="I48"/>
  <c r="I74"/>
  <c r="I178"/>
  <c r="I174"/>
  <c r="I90"/>
  <c r="I108"/>
  <c r="I95"/>
  <c r="I132"/>
  <c r="I141"/>
  <c r="I76"/>
  <c r="I78"/>
  <c r="I83"/>
  <c r="I138"/>
  <c r="I91"/>
  <c r="I42"/>
  <c r="I102"/>
  <c r="J100" s="1"/>
  <c r="I80"/>
  <c r="I142"/>
  <c r="I22"/>
  <c r="J222"/>
  <c r="I246"/>
  <c r="J244" s="1"/>
  <c r="I130"/>
  <c r="J127" s="1"/>
  <c r="I162"/>
  <c r="J160" s="1"/>
  <c r="I96"/>
  <c r="I166"/>
  <c r="I89"/>
  <c r="I173"/>
  <c r="I164"/>
  <c r="I133"/>
</calcChain>
</file>

<file path=xl/sharedStrings.xml><?xml version="1.0" encoding="utf-8"?>
<sst xmlns="http://schemas.openxmlformats.org/spreadsheetml/2006/main" count="886" uniqueCount="608">
  <si>
    <t>1.1</t>
  </si>
  <si>
    <t>1.2</t>
  </si>
  <si>
    <t>1.3</t>
  </si>
  <si>
    <t>1.4</t>
  </si>
  <si>
    <t>2.1</t>
  </si>
  <si>
    <t>4.1</t>
  </si>
  <si>
    <t>5.1</t>
  </si>
  <si>
    <t>6.1</t>
  </si>
  <si>
    <t>6.2</t>
  </si>
  <si>
    <t>7.1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</si>
  <si>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</si>
  <si>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</si>
  <si>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</si>
  <si>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</si>
  <si>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</si>
  <si>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</si>
  <si>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</si>
  <si>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</si>
  <si>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M2</t>
  </si>
  <si>
    <t>U</t>
  </si>
  <si>
    <t>1.5</t>
  </si>
  <si>
    <t>SUB TOTAL OBRA</t>
  </si>
  <si>
    <t>4.2</t>
  </si>
  <si>
    <t>FORMULARIO 5: RUBRADO</t>
  </si>
  <si>
    <t>El/Los que suscriben, en representación de [IDENTIFICAR OFERENTE] DECLARO/DECLARAMOS BAJO JURAMENTO que el Objeto del presente Llamado se ejecutará de acuerdo con el siguiente RUBRADO:</t>
  </si>
  <si>
    <t xml:space="preserve">EMPRESA: </t>
  </si>
  <si>
    <t>3.1</t>
  </si>
  <si>
    <t>3.2</t>
  </si>
  <si>
    <t>3.3</t>
  </si>
  <si>
    <t>ML</t>
  </si>
  <si>
    <t>5.2</t>
  </si>
  <si>
    <t>7.2</t>
  </si>
  <si>
    <t>7.3</t>
  </si>
  <si>
    <t>7.4</t>
  </si>
  <si>
    <t>M3</t>
  </si>
  <si>
    <t>4.4</t>
  </si>
  <si>
    <t>4.5</t>
  </si>
  <si>
    <t>6.3</t>
  </si>
  <si>
    <t>6.4</t>
  </si>
  <si>
    <t>6.5</t>
  </si>
  <si>
    <t>6.6</t>
  </si>
  <si>
    <t>6.7</t>
  </si>
  <si>
    <t>6.8</t>
  </si>
  <si>
    <t>8.1</t>
  </si>
  <si>
    <t>PETREOS</t>
  </si>
  <si>
    <t>9.1</t>
  </si>
  <si>
    <t>ACERO INOXIDABLE</t>
  </si>
  <si>
    <t>10.1</t>
  </si>
  <si>
    <t>11.1</t>
  </si>
  <si>
    <t>12.1</t>
  </si>
  <si>
    <t>12.2</t>
  </si>
  <si>
    <t>1.6</t>
  </si>
  <si>
    <t>1.7</t>
  </si>
  <si>
    <t>7.5</t>
  </si>
  <si>
    <t>8.3</t>
  </si>
  <si>
    <t>9.2</t>
  </si>
  <si>
    <t>10.3</t>
  </si>
  <si>
    <t>11.2</t>
  </si>
  <si>
    <t>11.3</t>
  </si>
  <si>
    <t>13.1</t>
  </si>
  <si>
    <t>13.2</t>
  </si>
  <si>
    <t>13.3</t>
  </si>
  <si>
    <t>13.4</t>
  </si>
  <si>
    <t>14.1</t>
  </si>
  <si>
    <t>14.2</t>
  </si>
  <si>
    <t>15.1</t>
  </si>
  <si>
    <t>15.2</t>
  </si>
  <si>
    <t>16.1</t>
  </si>
  <si>
    <t>17.1</t>
  </si>
  <si>
    <t>17.2</t>
  </si>
  <si>
    <t>17.3</t>
  </si>
  <si>
    <t>17.4</t>
  </si>
  <si>
    <t>17.5</t>
  </si>
  <si>
    <t>17.6</t>
  </si>
  <si>
    <t>4.6</t>
  </si>
  <si>
    <t>CONTRAPISOS</t>
  </si>
  <si>
    <t>REVESTIMIENTOS</t>
  </si>
  <si>
    <t>CUBIERTAS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</si>
  <si>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</si>
  <si>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</si>
  <si>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</si>
  <si>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</si>
  <si>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</si>
  <si>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</si>
  <si>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</si>
  <si>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</si>
  <si>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</si>
  <si>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VARIOS</t>
  </si>
  <si>
    <t>18.1</t>
  </si>
  <si>
    <t>18.2</t>
  </si>
  <si>
    <t>19.1</t>
  </si>
  <si>
    <t>19.2</t>
  </si>
  <si>
    <t>20.1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</si>
  <si>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</si>
  <si>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</si>
  <si>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</si>
  <si>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</si>
  <si>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</si>
  <si>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</si>
  <si>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</si>
  <si>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</si>
  <si>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</si>
  <si>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</si>
  <si>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4.7</t>
  </si>
  <si>
    <t>4.8</t>
  </si>
  <si>
    <t>4.9</t>
  </si>
  <si>
    <t>4.10</t>
  </si>
  <si>
    <t>4.11</t>
  </si>
  <si>
    <t>4.12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</si>
  <si>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</si>
  <si>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</si>
  <si>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</si>
  <si>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</si>
  <si>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</si>
  <si>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</si>
  <si>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</si>
  <si>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</si>
  <si>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</si>
  <si>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</si>
  <si>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</si>
  <si>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</si>
  <si>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</si>
  <si>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</si>
  <si>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</si>
  <si>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</si>
  <si>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7.6</t>
  </si>
  <si>
    <t>7.7</t>
  </si>
  <si>
    <t>10.2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</si>
  <si>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</si>
  <si>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</si>
  <si>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</si>
  <si>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</si>
  <si>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</si>
  <si>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</si>
  <si>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</si>
  <si>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</si>
  <si>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</si>
  <si>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</si>
  <si>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</si>
  <si>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</si>
  <si>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</si>
  <si>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</si>
  <si>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</si>
  <si>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</si>
  <si>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</si>
  <si>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</si>
  <si>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</si>
  <si>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</si>
  <si>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</si>
  <si>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</si>
  <si>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</si>
  <si>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</si>
  <si>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</si>
  <si>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15.3</t>
  </si>
  <si>
    <t>HERRERIA</t>
  </si>
  <si>
    <t>LLAMADO Nº 19/2016</t>
  </si>
  <si>
    <t>PRESUPUESTO OBRA</t>
  </si>
  <si>
    <t>OBRA: ESCUELA 25, PAYSANDU</t>
  </si>
  <si>
    <t>REPLANTEO E IMPLANTACIÓN</t>
  </si>
  <si>
    <t>replanteo</t>
  </si>
  <si>
    <t>oficinas y servicios</t>
  </si>
  <si>
    <t>cartel de obra</t>
  </si>
  <si>
    <t>limpieza del terreno</t>
  </si>
  <si>
    <t>provisorios: consumo de agua y luz</t>
  </si>
  <si>
    <t>cerco de obra (etapa 1 y2)</t>
  </si>
  <si>
    <t>suministros contenedores</t>
  </si>
  <si>
    <t>DEMOLICIONES</t>
  </si>
  <si>
    <t>Etapa 1</t>
  </si>
  <si>
    <t>demolición 2 aunlas, 2 galpones</t>
  </si>
  <si>
    <t>relleno algibe</t>
  </si>
  <si>
    <t>retiro de árbol</t>
  </si>
  <si>
    <t>Etapa 2</t>
  </si>
  <si>
    <t>retiro de árboles</t>
  </si>
  <si>
    <t>Etapa 3</t>
  </si>
  <si>
    <t>demoloción cerco frontal</t>
  </si>
  <si>
    <t>2.2</t>
  </si>
  <si>
    <t>2.3</t>
  </si>
  <si>
    <t>2.4</t>
  </si>
  <si>
    <t>2.5</t>
  </si>
  <si>
    <t>2.6</t>
  </si>
  <si>
    <t>EXCAVACIONES</t>
  </si>
  <si>
    <t>movimiento de tierra y sustitución de suelos</t>
  </si>
  <si>
    <t>excavación vigas</t>
  </si>
  <si>
    <t>excavación patines</t>
  </si>
  <si>
    <t>ESTRUCTURA</t>
  </si>
  <si>
    <t>patines</t>
  </si>
  <si>
    <t>vigas de cimentación</t>
  </si>
  <si>
    <t>pilares de cimentación</t>
  </si>
  <si>
    <t>pilares de planta baja</t>
  </si>
  <si>
    <t>vigas sobre planta baja</t>
  </si>
  <si>
    <t>losas sobre planta baja</t>
  </si>
  <si>
    <t>pilares tanque de agua</t>
  </si>
  <si>
    <t>losas tanque de agua (tapa y fondo)</t>
  </si>
  <si>
    <t>losas tanque de agua (paredes)</t>
  </si>
  <si>
    <t>PNI 22</t>
  </si>
  <si>
    <t>estructura vivienda existente</t>
  </si>
  <si>
    <t>PNC 18</t>
  </si>
  <si>
    <t>PNC 14</t>
  </si>
  <si>
    <t>pilares dentados</t>
  </si>
  <si>
    <t>4.3</t>
  </si>
  <si>
    <t>4.13</t>
  </si>
  <si>
    <t>contrapiso interior armado sobre tierra e= 8cm</t>
  </si>
  <si>
    <t>contarpiso armado galerias e= 8cm (term endurecedor)</t>
  </si>
  <si>
    <t>MUROS</t>
  </si>
  <si>
    <t>muro exterior exterior</t>
  </si>
  <si>
    <t>M03ext Muro bloque hormigón vibroprensado 19x39x39</t>
  </si>
  <si>
    <t>MH1 Muro bloque hormigón vibroprensado 19x39x39</t>
  </si>
  <si>
    <t>MH4 Muro hormigón (ver estructura)</t>
  </si>
  <si>
    <t>muro exterior interior</t>
  </si>
  <si>
    <t>M01a Muro doble  bloque hormigón vibroprensado 15x19x39/9x39x39</t>
  </si>
  <si>
    <t>M01b Muro doble  bloque hormigón vibroprensado 15x19x39/9x39x39</t>
  </si>
  <si>
    <t>M01c Muro doble  bloque hormigón vibroprensado 15x19x39/9x39x39</t>
  </si>
  <si>
    <t>M01d Muro doble  bloque hormigón vibroprensado 15x19x39/9x39x39</t>
  </si>
  <si>
    <t>M02 a,b,c,d, f Muro doble hormigón vibroprensado 12.8x39x39</t>
  </si>
  <si>
    <t>M03a  Muro bloque hormigón vibroprensado 19x39x39</t>
  </si>
  <si>
    <t>M03b  Muro bloque hormigón vibroprensado 19x39x39</t>
  </si>
  <si>
    <t>M03c  Muro bloque hormigón vibroprensado 19x39x39</t>
  </si>
  <si>
    <t>M03d  Muro bloque hormigón vibroprensado 19x39x39</t>
  </si>
  <si>
    <t>M04a Muro bloque hormigón vibroprensado 15x39x39</t>
  </si>
  <si>
    <t>M04b Muro bloque hormigón vibroprensado 15x39x39</t>
  </si>
  <si>
    <t>M04c Muro bloque hormigón vibroprensado 15x39x39</t>
  </si>
  <si>
    <t>M04f Muro bloque hormigón vibroprensado 15x39x39</t>
  </si>
  <si>
    <t>M07a Muro bloque hormigón vibroprensado 9x39x39</t>
  </si>
  <si>
    <t>M07b Muro bloque hormigón vibroprensado 9x39x39</t>
  </si>
  <si>
    <t>MH2 Muro bloque hormigón vibroprensado 9x39x39</t>
  </si>
  <si>
    <t>MH3 Muro bloque hormigón vibroprensado 9x39x39</t>
  </si>
  <si>
    <t>MH5 Muro bloque hormigón vibroprensado 9x39x39</t>
  </si>
  <si>
    <t>muro interior interior</t>
  </si>
  <si>
    <t>M04d Muro bloque hormigón vibroprensado 15x39x39</t>
  </si>
  <si>
    <t>M04e Muro bloque hormigón vibroprensado 15x39x39</t>
  </si>
  <si>
    <t>M05a Muro bloque hormigón vibroprensado 19x39x39</t>
  </si>
  <si>
    <t>M05b Muro bloque hormigón vibroprensado 19x39x39</t>
  </si>
  <si>
    <t>M06a Muro bloque hormigón vibroprensado 9x39x39</t>
  </si>
  <si>
    <t>M06b Muro bloque hormigón vibroprensado 9x39x39</t>
  </si>
  <si>
    <t>interior 2 capas (inc reparaciones casona)</t>
  </si>
  <si>
    <t>impermeabilización de cimientos</t>
  </si>
  <si>
    <t>arena y portland c/hidrófugo</t>
  </si>
  <si>
    <t>revoque cielorrasos (galerias)</t>
  </si>
  <si>
    <t>revoque exterior con fina predosificado</t>
  </si>
  <si>
    <t>revoque exterior 3 capas (inc reperaciones casona)</t>
  </si>
  <si>
    <t>revoque exterior 3 capas antepechos</t>
  </si>
  <si>
    <t>8.2</t>
  </si>
  <si>
    <t>baldosa monolítico cotarda 10x30 cm (interior y exterior)</t>
  </si>
  <si>
    <t>umbrales y entrepuertas</t>
  </si>
  <si>
    <t>reparación pavimentos casona</t>
  </si>
  <si>
    <t>ZOCALOS</t>
  </si>
  <si>
    <t>baldosas monolitico cortada 10x30 cm (interior y exterior)</t>
  </si>
  <si>
    <t>acero inoxidable</t>
  </si>
  <si>
    <t>REVOQ1UES</t>
  </si>
  <si>
    <t>PISOS</t>
  </si>
  <si>
    <t>cerámica blanca 20x20 (inc perfil aluminio U 1x1 cm)</t>
  </si>
  <si>
    <t>cantoneras</t>
  </si>
  <si>
    <t>revestimiento interior tanque de agua</t>
  </si>
  <si>
    <t>azotea</t>
  </si>
  <si>
    <t>lechada tapaporos</t>
  </si>
  <si>
    <t>emulsión asfaltica (2 manos)</t>
  </si>
  <si>
    <t>membrama asfaltica</t>
  </si>
  <si>
    <t>pintura impermeabilizante fibrada</t>
  </si>
  <si>
    <t>cubiertas livianas</t>
  </si>
  <si>
    <t>cuabierta de policarbonato (inc estructura y babetas galvanizadas)</t>
  </si>
  <si>
    <t>cubierta isodec</t>
  </si>
  <si>
    <t>babetas isodec</t>
  </si>
  <si>
    <t>reparación cubierta casona chapa galv. Plegada</t>
  </si>
  <si>
    <t>reparación borde cubierta casona chapa galv. Plegada</t>
  </si>
  <si>
    <t>cielorrasos</t>
  </si>
  <si>
    <t>cielorrasos de yeso (inc est de colgado, encintado y enduido)</t>
  </si>
  <si>
    <t>lana de roca alta densidad e= 50mm</t>
  </si>
  <si>
    <t>cielorraso de yeso casona (inc est de colgado, encintado y enduido)</t>
  </si>
  <si>
    <t>ayuda a acond. Eléctrico</t>
  </si>
  <si>
    <t>ayuda a acond. Sanitario</t>
  </si>
  <si>
    <t>amure aberturas carpintería</t>
  </si>
  <si>
    <t>amure aberturas herrería</t>
  </si>
  <si>
    <t>amure aberturas aluminio</t>
  </si>
  <si>
    <t>garrafa 13 kgs.</t>
  </si>
  <si>
    <t>limpieza de obra</t>
  </si>
  <si>
    <t>extintores portátiles</t>
  </si>
  <si>
    <t>juntas de dilatación</t>
  </si>
  <si>
    <t>poliestireno exp. 1cm muros dobles</t>
  </si>
  <si>
    <t>escalera tijera telescópica de aluminio</t>
  </si>
  <si>
    <t>colectores solares (completos inc tanque)</t>
  </si>
  <si>
    <t>CARPINTERIA</t>
  </si>
  <si>
    <t>C01 puerta plegable (5,31x2,90)</t>
  </si>
  <si>
    <t>C02 placard bajo mesada (4,50x0,65)</t>
  </si>
  <si>
    <t>C03 placard (1,00x2,90)</t>
  </si>
  <si>
    <t>C04 placard bajo mesada (7,15x0,67)</t>
  </si>
  <si>
    <t>C05 pizarrón (4,00 x 1,55)</t>
  </si>
  <si>
    <t>C06 percheros (1,4x0,2)</t>
  </si>
  <si>
    <t>C07 espejo (0,62x0,90)</t>
  </si>
  <si>
    <t>C08 espejo (0,75x1,00)</t>
  </si>
  <si>
    <t>C09 espejo (0,60x1,50)</t>
  </si>
  <si>
    <t>C10 estantes L=1,70</t>
  </si>
  <si>
    <t>C11 pizarrón móvil (1,96x1,80)</t>
  </si>
  <si>
    <t>C12 banco aulas preescolar (1,03x0,45)</t>
  </si>
  <si>
    <t>C13 mueble rack plan ceibal (1,85x2,90)</t>
  </si>
  <si>
    <t>C14 puerta batiente (1,00x2,10)</t>
  </si>
  <si>
    <t>C15 ventana batiente casona (3,43x1,40)</t>
  </si>
  <si>
    <t>C16 puerta batiente casona (1,00x2,42)</t>
  </si>
  <si>
    <t>C17 puerta batiente, paño fijo (1,00x2,90)</t>
  </si>
  <si>
    <t>C18 estantes depósitos de cocina (2,00x2,36)</t>
  </si>
  <si>
    <t>C19 mueble abierto (estantes) cerrado de puertas (2,45x2,90)</t>
  </si>
  <si>
    <t>ALUMINIO (incluye vidrios)</t>
  </si>
  <si>
    <t>ALUO1 ventana coorediza, paños fijos, celosías (5,03x2,05)</t>
  </si>
  <si>
    <t>ALUO2 vent coorediza, paños fijos, celosías, puerta bat. (1,15x2,90-5,55x2,05)</t>
  </si>
  <si>
    <t>ALUO3 ventana paños fijos (0,38x2,50)</t>
  </si>
  <si>
    <t>ALUO4 ventana paños fijos (1,19x2,50)</t>
  </si>
  <si>
    <t>ALUO5 ventana paños fijos (0,79x2,50)</t>
  </si>
  <si>
    <t>ALUO6 ventana corrediza, paños fijos, celosías (6,31x2,05)</t>
  </si>
  <si>
    <t>ALUO7 ventana corrediza paños fijos (2,05x1,25 + 6,66x0,80)</t>
  </si>
  <si>
    <t>ALUO8 vidrio fijo, celosía (6,76x080)</t>
  </si>
  <si>
    <t>ALUO9 vidrio fijo (5,31x0,60)</t>
  </si>
  <si>
    <t>ALUO10 puertas batientes, mamapras divisorias (2,95x2,10)</t>
  </si>
  <si>
    <t>ALUO11 puertas batientes, celosías (1,93x2,80)</t>
  </si>
  <si>
    <t>ALUO12 puertas batientes, celosías (3,20x2,80)</t>
  </si>
  <si>
    <t>ALUO13 puertas batientes, paños fijos (2,94x2,91)</t>
  </si>
  <si>
    <t>ALUO14 ventana paños fijos (2,97x2,90)</t>
  </si>
  <si>
    <t>ALUO15 ventana corrediza, paños fijos (2,40x2,06)</t>
  </si>
  <si>
    <t>ALUO16 puerta batiente, paños fijos (2,62x2,90)</t>
  </si>
  <si>
    <t>ALUO17 puerta batiente, paños fijos (1,37X2,90)</t>
  </si>
  <si>
    <t>ALUO18 puerta batiente, celosía (0,86x2,90)</t>
  </si>
  <si>
    <t>ALUO19 ventana fija (0,39x1,70)</t>
  </si>
  <si>
    <t>ALUO20 ventana corrediza, paño fijo (1,21x1,70)</t>
  </si>
  <si>
    <t>ALUO21 ventana paño fijo, celosía (0,80x1,70)</t>
  </si>
  <si>
    <t>ALUO22 puertas gabinetes baños (2,20x2,10)</t>
  </si>
  <si>
    <t>HO1 puerta batiente, reja fija (1,07x2,90)</t>
  </si>
  <si>
    <t>HO2 reja fija (0,29x1,60)</t>
  </si>
  <si>
    <t>HO3 reja fija (1,11x1,60)</t>
  </si>
  <si>
    <t>HO4 reja fija (0,70x1,60)</t>
  </si>
  <si>
    <t>HO5 reja batiente, paño fijo (2,30x2,05)</t>
  </si>
  <si>
    <t>HO6 reja afija (0,30x2,80)</t>
  </si>
  <si>
    <t>H07 puerta trampa corrediza (1,52x0,60)</t>
  </si>
  <si>
    <t>HO8 puerta batiente depósito bombas (1,00x1,69)</t>
  </si>
  <si>
    <t>HO9 puerta batiente depósito bombas (0,60x1,90)</t>
  </si>
  <si>
    <t>H10 puerta batiente subida tanque (0,60x2,10)</t>
  </si>
  <si>
    <t>H11 escalera acceso a tanque de agua (0,50x8,04)</t>
  </si>
  <si>
    <t>H12 plataforma metálica (3,34x0,60)</t>
  </si>
  <si>
    <t>mesa de trabajo</t>
  </si>
  <si>
    <t>escurridor 0,60x0,70</t>
  </si>
  <si>
    <t xml:space="preserve">accesorios baños descapacitados </t>
  </si>
  <si>
    <t>piletón</t>
  </si>
  <si>
    <t>campana cocina</t>
  </si>
  <si>
    <t>P01 mesada baño 0,62x0,45 (inc pileta)</t>
  </si>
  <si>
    <t>P02 mesada baño 1,48x0,45 (inc pileta)</t>
  </si>
  <si>
    <t>P03 mesada baño 1,27x0,40 (inc pileta)</t>
  </si>
  <si>
    <t>P04 mesada baño 1,03x0,56 (inc pileta)</t>
  </si>
  <si>
    <t>P05 mesada baño 0,72x0,45 (inc pileta)</t>
  </si>
  <si>
    <t>P06 mesada cocina 1,80x0,45 (inc pileta)</t>
  </si>
  <si>
    <t>P07 mesada cocina 0,96x0,45 (inc pileta)</t>
  </si>
  <si>
    <t>P08 mesada cocina (3,33+4,48+0,64)x0,60 inc pileta</t>
  </si>
  <si>
    <t>P09 mesada cocina (1,41+0,75)x0,60</t>
  </si>
  <si>
    <t>P10 mesada cocina 1,68x0,60</t>
  </si>
  <si>
    <t>P11 mesada cocina 1,09x0,57 inc pileta</t>
  </si>
  <si>
    <t>INSTALACION SANITARIA</t>
  </si>
  <si>
    <t>red primaria (picados, excav y tapado)</t>
  </si>
  <si>
    <t>red primaria (tendido de caños)</t>
  </si>
  <si>
    <t>red primaria (cámaras de inspección)</t>
  </si>
  <si>
    <t>red secundaría (picados, excav y tapado)</t>
  </si>
  <si>
    <t>red secundaría (tendido de cañerías)</t>
  </si>
  <si>
    <t>red secundaría (cámaras, registros, puntos de inspección)</t>
  </si>
  <si>
    <t>red abastecimiento de agua fría</t>
  </si>
  <si>
    <t>red de agua caliente</t>
  </si>
  <si>
    <t>ventilaciones</t>
  </si>
  <si>
    <t>griferías</t>
  </si>
  <si>
    <t>artefactos sanitarios</t>
  </si>
  <si>
    <t xml:space="preserve">accesorios </t>
  </si>
  <si>
    <t>sifones</t>
  </si>
  <si>
    <t>cisternas</t>
  </si>
  <si>
    <t>red abastecimiento de gas</t>
  </si>
  <si>
    <t>interceptor de grasa</t>
  </si>
  <si>
    <t>red desague pluvial PVC 160</t>
  </si>
  <si>
    <t>BDA pluvial</t>
  </si>
  <si>
    <t>red desague pluvial H600</t>
  </si>
  <si>
    <t>red desague pluvial H1000</t>
  </si>
  <si>
    <t xml:space="preserve">cuneta pluvial abierta </t>
  </si>
  <si>
    <t>linea impulsión pead 63</t>
  </si>
  <si>
    <t>cámara de sacrificio</t>
  </si>
  <si>
    <t>red de drenaje PVC 110 (inc excavación y relleno)</t>
  </si>
  <si>
    <t>bocas de incendio completas</t>
  </si>
  <si>
    <t>INSTALACION ELECTRICA</t>
  </si>
  <si>
    <t>canalizaciones generales</t>
  </si>
  <si>
    <t>cámaras 40x40</t>
  </si>
  <si>
    <t>cámaras 60x60</t>
  </si>
  <si>
    <t>lineas PVC 32</t>
  </si>
  <si>
    <t>lineas PVC 50</t>
  </si>
  <si>
    <t>lineas PVC 63</t>
  </si>
  <si>
    <t>lineas PVS 110</t>
  </si>
  <si>
    <t>tablero de acometida y CGP</t>
  </si>
  <si>
    <t>red de potencia</t>
  </si>
  <si>
    <t>lineas/canalizaciones</t>
  </si>
  <si>
    <t>registros</t>
  </si>
  <si>
    <t>puestas</t>
  </si>
  <si>
    <t>tableros</t>
  </si>
  <si>
    <t>red de iluminación</t>
  </si>
  <si>
    <t>puestas de iluminación</t>
  </si>
  <si>
    <t>colocación de artefactos</t>
  </si>
  <si>
    <t>calefactores</t>
  </si>
  <si>
    <t>LE01 proyector haz simétrico tipo smart 3E27</t>
  </si>
  <si>
    <t>LE02 cilindrico de 2 tubos fluoresentes bajo consumo 1x36</t>
  </si>
  <si>
    <t>LT05 artefacto de tubos fluorecentes 2x36</t>
  </si>
  <si>
    <t>LT06 artefacto de tubos fluorecentes 1x36</t>
  </si>
  <si>
    <t>LI10 plafón de adosar tipo PLC 830</t>
  </si>
  <si>
    <t>LI13 aparato de adosar con protección</t>
  </si>
  <si>
    <t>varios</t>
  </si>
  <si>
    <t>red de alarmas completa</t>
  </si>
  <si>
    <t>red de telefonía y datos completa</t>
  </si>
  <si>
    <t>red de tierras y pararrayos</t>
  </si>
  <si>
    <t>calefatores</t>
  </si>
  <si>
    <t>extractor helicoidal S&amp;P 18 modelo HCM 180N</t>
  </si>
  <si>
    <t>extractor helicoidal de pared tipo S&amp;P modelo Decor 100</t>
  </si>
  <si>
    <t>termotanque 100 lts</t>
  </si>
  <si>
    <t>termotanque 30lts</t>
  </si>
  <si>
    <t>PINTURAS</t>
  </si>
  <si>
    <t>pintura en parametos interiores</t>
  </si>
  <si>
    <t>pintura sobre cielorrasos</t>
  </si>
  <si>
    <t>piuntura paramentos exteriores</t>
  </si>
  <si>
    <t xml:space="preserve">esmálte sintético carpintería </t>
  </si>
  <si>
    <t>fondo y esmalte sintético herrería y estructura metálica</t>
  </si>
  <si>
    <t>pintura cubierta chapas casona</t>
  </si>
  <si>
    <t>OBRAS EXTERIORES</t>
  </si>
  <si>
    <t>jardinera tipo A 1 (3,00x2,31)</t>
  </si>
  <si>
    <t>jardinera tipo A 2 (7,00x2,31)</t>
  </si>
  <si>
    <t>jardinera tipo B (1,91x1,50)</t>
  </si>
  <si>
    <t>bebederos L=2,17</t>
  </si>
  <si>
    <t>bicicletero L=2,50</t>
  </si>
  <si>
    <t>calesita</t>
  </si>
  <si>
    <t>sube y baja</t>
  </si>
  <si>
    <t>juego infantil combinado</t>
  </si>
  <si>
    <t>montículo piso caucho o goma (completo)</t>
  </si>
  <si>
    <t>soporte volley ball</t>
  </si>
  <si>
    <t>juego ta te ti</t>
  </si>
  <si>
    <t>aro de basket</t>
  </si>
  <si>
    <t>tacho de basura</t>
  </si>
  <si>
    <t>banco 2,00x0,50</t>
  </si>
  <si>
    <t>tachos de recilaje</t>
  </si>
  <si>
    <t>contrapiso armado e= 8cm term endurecedor superficial sika 40 (inc buñas)</t>
  </si>
  <si>
    <t>contrapiso armado e= 8cm term monolítico lavado con canto rodado</t>
  </si>
  <si>
    <t>pavimento balasto compactado</t>
  </si>
  <si>
    <t>talud natural con cesped plantado</t>
  </si>
  <si>
    <t>vereda perimetral</t>
  </si>
  <si>
    <t>invernadero completo</t>
  </si>
  <si>
    <t>cordoneta tipo 1</t>
  </si>
  <si>
    <t>cordoneta tipo 2</t>
  </si>
  <si>
    <t>cordoneta tipo 3</t>
  </si>
  <si>
    <t>cordoneta tipo 4</t>
  </si>
  <si>
    <t>cordoneta tipo 5</t>
  </si>
  <si>
    <t>cordoneta tipo 6</t>
  </si>
  <si>
    <t>cordoneta tipo 7</t>
  </si>
  <si>
    <t>puente sobre cuentas</t>
  </si>
  <si>
    <t>nicho de gas (completo)</t>
  </si>
  <si>
    <t>muro calado peescolares</t>
  </si>
  <si>
    <t>base para mástiles</t>
  </si>
  <si>
    <t>naríz escalones exteriores hierro</t>
  </si>
  <si>
    <t>cerco perimetral malla electrosoldada (inc postes y dados)</t>
  </si>
  <si>
    <t xml:space="preserve">banco acceso </t>
  </si>
  <si>
    <t>rampa completa</t>
  </si>
  <si>
    <t>H101 A portones acceso principal (8,25x2,20)</t>
  </si>
  <si>
    <t>H101 B rejas cierre frontal (8,84x1,24)</t>
  </si>
  <si>
    <t>H101 C reja cierre lateral (3,66x2,14)</t>
  </si>
  <si>
    <t>H101 D reja cierre lateral (3,90x1,30)</t>
  </si>
  <si>
    <t>H102 barandas rampa (11,42x0,90)</t>
  </si>
  <si>
    <t>H103 A baranda escalera (4,59x0,80)</t>
  </si>
  <si>
    <t>H103 B baranda escalera (2,74x0,75)</t>
  </si>
  <si>
    <t>H104 letras hierro cartel escuela (inc colocación escudo)</t>
  </si>
  <si>
    <t>monte de inflitración (eucaluptus)</t>
  </si>
  <si>
    <t>cancha de deportes</t>
  </si>
  <si>
    <t>compactado del suelo</t>
  </si>
  <si>
    <t>1era capa pavimento asfáltico</t>
  </si>
  <si>
    <t>2da capa terminación paviasflat</t>
  </si>
  <si>
    <t xml:space="preserve">pintura de marcación </t>
  </si>
  <si>
    <t>gradas prefabricaa</t>
  </si>
  <si>
    <t>columnas luminarias</t>
  </si>
  <si>
    <t>MES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</si>
  <si>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</si>
  <si>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</si>
  <si>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</si>
  <si>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</si>
  <si>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</si>
  <si>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</si>
  <si>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</si>
  <si>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</si>
  <si>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</si>
  <si>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</si>
  <si>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</si>
  <si>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</si>
  <si>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</si>
  <si>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</si>
  <si>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</si>
  <si>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</si>
  <si>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</si>
  <si>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</si>
  <si>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</si>
  <si>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</si>
  <si>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</si>
  <si>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</si>
  <si>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</si>
  <si>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</si>
  <si>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</si>
  <si>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</si>
  <si>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</si>
  <si>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</si>
  <si>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</si>
  <si>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17.7</t>
  </si>
  <si>
    <t>17.8</t>
  </si>
  <si>
    <t>17.9</t>
  </si>
  <si>
    <t>17.10</t>
  </si>
  <si>
    <t>17.11</t>
  </si>
  <si>
    <t>16.2</t>
  </si>
  <si>
    <t>16.3</t>
  </si>
  <si>
    <t>16.4</t>
  </si>
  <si>
    <t>16.5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</si>
  <si>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</si>
  <si>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</si>
  <si>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</si>
  <si>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</si>
  <si>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</si>
  <si>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</si>
  <si>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</si>
  <si>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</si>
  <si>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</si>
  <si>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</si>
  <si>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</si>
  <si>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</si>
  <si>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</si>
  <si>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</si>
  <si>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</si>
  <si>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</si>
  <si>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</si>
  <si>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</si>
  <si>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</si>
  <si>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</si>
  <si>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</si>
  <si>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</si>
  <si>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</si>
  <si>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</si>
  <si>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</si>
  <si>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</si>
  <si>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</si>
  <si>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</si>
  <si>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</si>
  <si>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</si>
  <si>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</si>
  <si>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</si>
  <si>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</si>
  <si>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</si>
  <si>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</si>
  <si>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</si>
  <si>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</si>
  <si>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</si>
  <si>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</si>
  <si>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</si>
  <si>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</si>
  <si>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</si>
  <si>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</si>
  <si>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</si>
  <si>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</si>
  <si>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</si>
  <si>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</si>
  <si>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</si>
  <si>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</si>
  <si>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</si>
  <si>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20.2</t>
  </si>
  <si>
    <t>20.3</t>
  </si>
  <si>
    <t>20.4</t>
  </si>
  <si>
    <t>20.5</t>
  </si>
  <si>
    <t>20.6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</si>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</sst>
</file>

<file path=xl/styles.xml><?xml version="1.0" encoding="utf-8"?>
<styleSheet xmlns="http://schemas.openxmlformats.org/spreadsheetml/2006/main">
  <numFmts count="3">
    <numFmt numFmtId="164" formatCode="[$$-2C0A]\ #,##0.00"/>
    <numFmt numFmtId="165" formatCode="0.00;[Red]0.00"/>
    <numFmt numFmtId="166" formatCode="#,##0&quot;   &quot;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</cellStyleXfs>
  <cellXfs count="104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9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10" xfId="0" applyFont="1" applyFill="1" applyBorder="1" applyAlignment="1" applyProtection="1">
      <alignment horizontal="left" wrapText="1"/>
    </xf>
    <xf numFmtId="0" fontId="4" fillId="4" borderId="9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8" xfId="0" applyFont="1" applyFill="1" applyBorder="1" applyAlignment="1" applyProtection="1">
      <alignment horizontal="left" wrapText="1"/>
    </xf>
    <xf numFmtId="0" fontId="4" fillId="0" borderId="6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164" fontId="4" fillId="4" borderId="10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2" fillId="3" borderId="7" xfId="0" applyFont="1" applyFill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/>
    </xf>
    <xf numFmtId="0" fontId="4" fillId="3" borderId="4" xfId="0" applyFont="1" applyFill="1" applyBorder="1" applyAlignment="1" applyProtection="1">
      <alignment horizontal="left" wrapText="1"/>
    </xf>
    <xf numFmtId="0" fontId="2" fillId="3" borderId="5" xfId="0" applyFont="1" applyFill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1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1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0" fontId="6" fillId="3" borderId="3" xfId="0" applyFont="1" applyFill="1" applyBorder="1" applyAlignment="1" applyProtection="1">
      <alignment horizontal="left" vertical="top"/>
    </xf>
    <xf numFmtId="164" fontId="4" fillId="0" borderId="9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13" fillId="3" borderId="9" xfId="0" applyFont="1" applyFill="1" applyBorder="1" applyAlignment="1" applyProtection="1">
      <alignment horizontal="left" wrapText="1"/>
    </xf>
    <xf numFmtId="0" fontId="14" fillId="0" borderId="6" xfId="0" applyFont="1" applyBorder="1" applyProtection="1"/>
    <xf numFmtId="0" fontId="14" fillId="0" borderId="8" xfId="0" applyFont="1" applyBorder="1" applyProtection="1"/>
    <xf numFmtId="0" fontId="14" fillId="0" borderId="9" xfId="0" applyFont="1" applyBorder="1" applyProtection="1"/>
    <xf numFmtId="164" fontId="13" fillId="4" borderId="10" xfId="0" applyNumberFormat="1" applyFont="1" applyFill="1" applyBorder="1" applyAlignment="1" applyProtection="1">
      <alignment horizontal="center" vertical="center" wrapText="1"/>
    </xf>
    <xf numFmtId="164" fontId="13" fillId="0" borderId="9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center"/>
    </xf>
    <xf numFmtId="166" fontId="15" fillId="0" borderId="0" xfId="3" applyNumberFormat="1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4" fillId="3" borderId="4" xfId="0" applyFont="1" applyFill="1" applyBorder="1" applyAlignment="1" applyProtection="1">
      <alignment horizontal="left" vertical="top" wrapText="1"/>
    </xf>
    <xf numFmtId="0" fontId="6" fillId="3" borderId="6" xfId="0" applyFont="1" applyFill="1" applyBorder="1" applyAlignment="1" applyProtection="1">
      <alignment horizontal="left" vertical="top"/>
    </xf>
    <xf numFmtId="0" fontId="4" fillId="3" borderId="8" xfId="0" applyFont="1" applyFill="1" applyBorder="1" applyAlignment="1" applyProtection="1">
      <alignment horizontal="left" vertical="center" wrapText="1"/>
    </xf>
    <xf numFmtId="0" fontId="2" fillId="3" borderId="9" xfId="0" applyFont="1" applyFill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left" vertical="top"/>
      <protection locked="0"/>
    </xf>
    <xf numFmtId="0" fontId="19" fillId="0" borderId="0" xfId="0" applyFont="1" applyBorder="1" applyAlignment="1" applyProtection="1">
      <alignment wrapText="1"/>
      <protection locked="0"/>
    </xf>
    <xf numFmtId="0" fontId="15" fillId="0" borderId="0" xfId="4" applyFont="1" applyFill="1" applyBorder="1" applyAlignment="1">
      <alignment horizontal="center"/>
    </xf>
    <xf numFmtId="0" fontId="7" fillId="0" borderId="0" xfId="0" applyFont="1" applyFill="1" applyBorder="1" applyProtection="1"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Border="1" applyAlignment="1" applyProtection="1">
      <alignment horizontal="left" wrapText="1"/>
    </xf>
    <xf numFmtId="164" fontId="4" fillId="0" borderId="0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left"/>
    </xf>
    <xf numFmtId="0" fontId="2" fillId="0" borderId="0" xfId="0" applyFont="1" applyFill="1" applyBorder="1" applyAlignment="1" applyProtection="1">
      <alignment horizontal="center" wrapText="1"/>
    </xf>
    <xf numFmtId="10" fontId="4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vertical="top" wrapText="1"/>
      <protection locked="0"/>
    </xf>
    <xf numFmtId="0" fontId="7" fillId="0" borderId="0" xfId="0" applyFont="1" applyFill="1" applyBorder="1" applyAlignment="1" applyProtection="1">
      <alignment horizontal="left" vertical="top"/>
      <protection locked="0"/>
    </xf>
    <xf numFmtId="0" fontId="7" fillId="0" borderId="0" xfId="0" applyFont="1" applyFill="1" applyBorder="1" applyAlignment="1" applyProtection="1">
      <alignment wrapText="1"/>
      <protection locked="0"/>
    </xf>
    <xf numFmtId="0" fontId="13" fillId="3" borderId="6" xfId="0" applyFont="1" applyFill="1" applyBorder="1" applyAlignment="1" applyProtection="1">
      <alignment horizontal="left" vertical="center" wrapText="1"/>
    </xf>
    <xf numFmtId="0" fontId="13" fillId="3" borderId="8" xfId="0" applyFont="1" applyFill="1" applyBorder="1" applyAlignment="1" applyProtection="1">
      <alignment horizontal="left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164" fontId="12" fillId="4" borderId="6" xfId="0" applyNumberFormat="1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4" borderId="9" xfId="0" applyNumberFormat="1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/>
    </xf>
    <xf numFmtId="0" fontId="6" fillId="0" borderId="8" xfId="0" applyFont="1" applyFill="1" applyBorder="1" applyAlignment="1" applyProtection="1">
      <alignment horizontal="left" vertical="center"/>
    </xf>
    <xf numFmtId="2" fontId="4" fillId="3" borderId="6" xfId="0" applyNumberFormat="1" applyFont="1" applyFill="1" applyBorder="1" applyAlignment="1" applyProtection="1">
      <alignment horizontal="center" vertical="center" wrapText="1"/>
    </xf>
    <xf numFmtId="2" fontId="4" fillId="3" borderId="9" xfId="0" applyNumberFormat="1" applyFont="1" applyFill="1" applyBorder="1" applyAlignment="1" applyProtection="1">
      <alignment horizontal="center" vertical="center" wrapText="1"/>
    </xf>
  </cellXfs>
  <cellStyles count="6">
    <cellStyle name="Diseño" xfId="2"/>
    <cellStyle name="Excel Built-in Normal" xfId="5"/>
    <cellStyle name="Excel Built-in Normal 1" xfId="4"/>
    <cellStyle name="Excel Built-in Normal 2" xfId="3"/>
    <cellStyle name="Normal" xfId="0" builtinId="0"/>
    <cellStyle name="Porcentual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00"/>
  <sheetViews>
    <sheetView tabSelected="1" topLeftCell="A76" zoomScale="55" zoomScaleNormal="55" workbookViewId="0">
      <selection activeCell="J375" sqref="J375"/>
    </sheetView>
  </sheetViews>
  <sheetFormatPr baseColWidth="10" defaultRowHeight="15"/>
  <cols>
    <col min="1" max="1" width="29.7109375" customWidth="1"/>
    <col min="2" max="2" width="68.140625" bestFit="1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</cols>
  <sheetData>
    <row r="1" spans="1:11" s="51" customFormat="1">
      <c r="A1" s="5"/>
      <c r="B1" s="5"/>
      <c r="C1" s="5"/>
      <c r="D1" s="5"/>
      <c r="E1" s="5"/>
      <c r="F1" s="5"/>
      <c r="G1" s="5"/>
      <c r="H1" s="6"/>
      <c r="I1" s="6"/>
      <c r="J1" s="6"/>
    </row>
    <row r="2" spans="1:11" s="51" customFormat="1" ht="18">
      <c r="A2" s="69"/>
      <c r="B2" s="3"/>
      <c r="C2" s="4"/>
      <c r="D2" s="5"/>
      <c r="E2" s="5"/>
      <c r="F2" s="5"/>
      <c r="G2" s="5"/>
      <c r="H2" s="6"/>
      <c r="I2" s="6"/>
      <c r="J2" s="6"/>
    </row>
    <row r="3" spans="1:11" s="51" customFormat="1" ht="36">
      <c r="A3" s="70" t="s">
        <v>23</v>
      </c>
      <c r="B3" s="68" t="s">
        <v>24</v>
      </c>
      <c r="C3" s="4"/>
      <c r="D3" s="5"/>
      <c r="E3" s="5"/>
      <c r="F3" s="5"/>
      <c r="G3" s="5"/>
      <c r="H3" s="6"/>
      <c r="I3" s="6"/>
      <c r="J3" s="6"/>
    </row>
    <row r="4" spans="1:11" s="51" customFormat="1" ht="18">
      <c r="A4" s="70"/>
      <c r="B4" s="68"/>
      <c r="C4" s="4"/>
      <c r="D4" s="5"/>
      <c r="E4" s="5"/>
      <c r="F4" s="5"/>
      <c r="G4" s="5"/>
      <c r="H4" s="6"/>
      <c r="I4" s="6"/>
      <c r="J4" s="6"/>
    </row>
    <row r="5" spans="1:11" s="51" customFormat="1" ht="18">
      <c r="A5" s="69" t="s">
        <v>155</v>
      </c>
      <c r="B5" s="3"/>
      <c r="C5" s="4"/>
      <c r="D5" s="5"/>
      <c r="E5" s="5"/>
      <c r="F5" s="5"/>
      <c r="G5" s="5"/>
      <c r="H5" s="6"/>
      <c r="I5" s="6"/>
      <c r="J5" s="6"/>
    </row>
    <row r="6" spans="1:11" s="51" customFormat="1" ht="20.25">
      <c r="A6" s="71"/>
      <c r="B6" s="3"/>
      <c r="C6" s="4"/>
      <c r="D6" s="5"/>
      <c r="E6" s="5"/>
      <c r="F6" s="5"/>
      <c r="G6" s="5"/>
      <c r="H6" s="6"/>
      <c r="I6" s="6"/>
      <c r="J6" s="6"/>
    </row>
    <row r="7" spans="1:11" s="51" customFormat="1" ht="18">
      <c r="A7" s="69" t="s">
        <v>156</v>
      </c>
      <c r="B7" s="9"/>
      <c r="C7" s="4"/>
      <c r="D7" s="5"/>
      <c r="E7" s="5"/>
      <c r="F7" s="5"/>
      <c r="G7" s="5"/>
      <c r="H7" s="6"/>
      <c r="I7" s="6"/>
      <c r="J7" s="6"/>
    </row>
    <row r="8" spans="1:11" s="51" customFormat="1" ht="18">
      <c r="A8" s="69"/>
      <c r="B8" s="9"/>
      <c r="C8" s="4"/>
      <c r="D8" s="5"/>
      <c r="E8" s="5"/>
      <c r="F8" s="5"/>
      <c r="G8" s="5"/>
      <c r="H8" s="6"/>
      <c r="I8" s="6"/>
      <c r="J8" s="6"/>
    </row>
    <row r="9" spans="1:11" s="51" customFormat="1" ht="18.75" thickBot="1">
      <c r="A9" s="69" t="s">
        <v>25</v>
      </c>
      <c r="B9" s="9"/>
      <c r="C9" s="4"/>
      <c r="D9" s="5"/>
      <c r="E9" s="5"/>
      <c r="F9" s="5"/>
      <c r="G9" s="5"/>
      <c r="H9" s="6"/>
      <c r="I9" s="6"/>
      <c r="J9" s="6"/>
    </row>
    <row r="10" spans="1:11" ht="18.75" thickBot="1">
      <c r="A10" s="69"/>
      <c r="B10" s="9"/>
      <c r="C10" s="10"/>
      <c r="D10" s="11"/>
      <c r="E10" s="11"/>
      <c r="F10" s="11"/>
      <c r="G10" s="11"/>
      <c r="H10" s="94" t="s">
        <v>16</v>
      </c>
      <c r="I10" s="95"/>
      <c r="J10" s="96"/>
    </row>
    <row r="11" spans="1:11" ht="9.9499999999999993" customHeight="1" thickBot="1">
      <c r="A11" s="8"/>
      <c r="B11" s="9"/>
      <c r="C11" s="10"/>
      <c r="D11" s="11"/>
      <c r="E11" s="11"/>
      <c r="F11" s="11"/>
      <c r="G11" s="11"/>
      <c r="H11" s="6"/>
      <c r="I11" s="6"/>
      <c r="J11" s="7"/>
    </row>
    <row r="12" spans="1:11" ht="18.75" thickBot="1">
      <c r="A12" s="12"/>
      <c r="B12" s="13"/>
      <c r="C12" s="14"/>
      <c r="D12" s="15"/>
      <c r="E12" s="15"/>
      <c r="F12" s="15"/>
      <c r="G12" s="15"/>
      <c r="H12" s="97" t="s">
        <v>16</v>
      </c>
      <c r="I12" s="98"/>
      <c r="J12" s="99"/>
    </row>
    <row r="13" spans="1:11" ht="15.75" thickBot="1">
      <c r="A13" s="16"/>
      <c r="B13" s="17"/>
      <c r="C13" s="17"/>
      <c r="D13" s="5"/>
      <c r="E13" s="5"/>
      <c r="F13" s="5"/>
      <c r="G13" s="5"/>
      <c r="H13" s="6"/>
      <c r="I13" s="6"/>
      <c r="J13" s="7"/>
    </row>
    <row r="14" spans="1:11" ht="55.5" customHeight="1" thickBot="1">
      <c r="A14" s="100" t="s">
        <v>157</v>
      </c>
      <c r="B14" s="101"/>
      <c r="C14" s="101"/>
      <c r="D14" s="18" t="s">
        <v>10</v>
      </c>
      <c r="E14" s="18" t="s">
        <v>11</v>
      </c>
      <c r="F14" s="18" t="s">
        <v>13</v>
      </c>
      <c r="G14" s="18" t="s">
        <v>14</v>
      </c>
      <c r="H14" s="19" t="s">
        <v>12</v>
      </c>
      <c r="I14" s="102" t="s">
        <v>15</v>
      </c>
      <c r="J14" s="103"/>
    </row>
    <row r="15" spans="1:11" s="2" customFormat="1">
      <c r="A15" s="20"/>
      <c r="B15" s="21"/>
      <c r="C15" s="21"/>
      <c r="D15" s="39"/>
      <c r="E15" s="39"/>
      <c r="F15" s="39"/>
      <c r="G15" s="39"/>
      <c r="H15" s="40"/>
      <c r="I15" s="40"/>
      <c r="J15" s="41"/>
    </row>
    <row r="16" spans="1:11" s="2" customFormat="1" ht="15.75" thickBot="1">
      <c r="A16" s="20"/>
      <c r="B16" s="21"/>
      <c r="C16" s="21"/>
      <c r="D16" s="39"/>
      <c r="E16" s="39"/>
      <c r="F16" s="39"/>
      <c r="G16" s="39"/>
      <c r="H16" s="40"/>
      <c r="I16" s="40"/>
      <c r="J16" s="49"/>
      <c r="K16" s="50"/>
    </row>
    <row r="17" spans="1:11" ht="21" customHeight="1" thickBot="1">
      <c r="A17" s="22">
        <v>1</v>
      </c>
      <c r="B17" s="23" t="s">
        <v>158</v>
      </c>
      <c r="C17" s="28"/>
      <c r="D17" s="24"/>
      <c r="E17" s="25"/>
      <c r="F17" s="25"/>
      <c r="G17" s="25"/>
      <c r="H17" s="26" t="e">
        <f>SUM(G19º:G19:G26)</f>
        <v>#NAME?</v>
      </c>
      <c r="I17" s="48"/>
      <c r="J17" s="42" t="e">
        <f>SUM(I19:I26)</f>
        <v>#NAME?</v>
      </c>
    </row>
    <row r="18" spans="1:11">
      <c r="A18" s="16"/>
      <c r="B18" s="29"/>
      <c r="C18" s="29"/>
      <c r="D18" s="5"/>
      <c r="E18" s="5"/>
      <c r="F18" s="5"/>
      <c r="G18" s="5"/>
      <c r="H18" s="6"/>
      <c r="I18" s="6"/>
      <c r="J18" s="52"/>
      <c r="K18" s="51"/>
    </row>
    <row r="19" spans="1:11" ht="20.25">
      <c r="A19" s="46" t="s">
        <v>0</v>
      </c>
      <c r="B19" s="44" t="s">
        <v>159</v>
      </c>
      <c r="C19" s="30"/>
      <c r="D19" s="11">
        <v>0</v>
      </c>
      <c r="E19" s="27" t="s">
        <v>18</v>
      </c>
      <c r="F19" s="78"/>
      <c r="G19" s="45">
        <f t="shared" ref="G19:G22" si="0">+D19*F19</f>
        <v>0</v>
      </c>
      <c r="H19" s="6"/>
      <c r="I19" s="63" t="e">
        <f t="shared" ref="I19:I25" si="1">+G19/$H$375</f>
        <v>#NAME?</v>
      </c>
      <c r="K19" s="51"/>
    </row>
    <row r="20" spans="1:11" ht="20.25">
      <c r="A20" s="46" t="s">
        <v>1</v>
      </c>
      <c r="B20" s="44" t="s">
        <v>160</v>
      </c>
      <c r="C20" s="30"/>
      <c r="D20" s="11">
        <v>0</v>
      </c>
      <c r="E20" s="27" t="s">
        <v>17</v>
      </c>
      <c r="F20" s="65"/>
      <c r="G20" s="45">
        <f t="shared" si="0"/>
        <v>0</v>
      </c>
      <c r="H20" s="6"/>
      <c r="I20" s="63" t="e">
        <f t="shared" si="1"/>
        <v>#NAME?</v>
      </c>
      <c r="K20" s="51"/>
    </row>
    <row r="21" spans="1:11" ht="20.25">
      <c r="A21" s="46" t="s">
        <v>2</v>
      </c>
      <c r="B21" s="44" t="s">
        <v>161</v>
      </c>
      <c r="C21" s="30"/>
      <c r="D21" s="11">
        <v>0</v>
      </c>
      <c r="E21" s="27" t="s">
        <v>17</v>
      </c>
      <c r="F21" s="65"/>
      <c r="G21" s="45">
        <f t="shared" si="0"/>
        <v>0</v>
      </c>
      <c r="H21" s="6"/>
      <c r="I21" s="63" t="e">
        <f t="shared" si="1"/>
        <v>#NAME?</v>
      </c>
      <c r="K21" s="51"/>
    </row>
    <row r="22" spans="1:11" ht="20.25">
      <c r="A22" s="46" t="s">
        <v>3</v>
      </c>
      <c r="B22" s="44" t="s">
        <v>162</v>
      </c>
      <c r="C22" s="30"/>
      <c r="D22" s="11">
        <v>0</v>
      </c>
      <c r="E22" s="27" t="s">
        <v>18</v>
      </c>
      <c r="F22" s="65"/>
      <c r="G22" s="45">
        <f t="shared" si="0"/>
        <v>0</v>
      </c>
      <c r="H22" s="6"/>
      <c r="I22" s="63" t="e">
        <f t="shared" si="1"/>
        <v>#NAME?</v>
      </c>
      <c r="K22" s="51"/>
    </row>
    <row r="23" spans="1:11" ht="20.25">
      <c r="A23" s="46" t="s">
        <v>20</v>
      </c>
      <c r="B23" s="44" t="s">
        <v>163</v>
      </c>
      <c r="C23" s="30"/>
      <c r="D23" s="11">
        <v>0</v>
      </c>
      <c r="E23" s="27" t="s">
        <v>470</v>
      </c>
      <c r="F23" s="65"/>
      <c r="G23" s="45">
        <f t="shared" ref="G23:G25" si="2">+D23*F23</f>
        <v>0</v>
      </c>
      <c r="H23" s="6"/>
      <c r="I23" s="63" t="e">
        <f t="shared" si="1"/>
        <v>#NAME?</v>
      </c>
      <c r="K23" s="51"/>
    </row>
    <row r="24" spans="1:11" ht="20.25">
      <c r="A24" s="46" t="s">
        <v>51</v>
      </c>
      <c r="B24" s="44" t="s">
        <v>164</v>
      </c>
      <c r="C24" s="30"/>
      <c r="D24" s="11">
        <v>0</v>
      </c>
      <c r="E24" s="27" t="s">
        <v>29</v>
      </c>
      <c r="F24" s="65"/>
      <c r="G24" s="45">
        <f t="shared" si="2"/>
        <v>0</v>
      </c>
      <c r="H24" s="6"/>
      <c r="I24" s="63" t="e">
        <f t="shared" si="1"/>
        <v>#NAME?</v>
      </c>
      <c r="K24" s="51"/>
    </row>
    <row r="25" spans="1:11" ht="20.25">
      <c r="A25" s="46" t="s">
        <v>52</v>
      </c>
      <c r="B25" s="44" t="s">
        <v>165</v>
      </c>
      <c r="C25" s="30"/>
      <c r="D25" s="11">
        <v>0</v>
      </c>
      <c r="E25" s="27" t="s">
        <v>19</v>
      </c>
      <c r="F25" s="65"/>
      <c r="G25" s="45">
        <f t="shared" si="2"/>
        <v>0</v>
      </c>
      <c r="H25" s="6"/>
      <c r="I25" s="63" t="e">
        <f t="shared" si="1"/>
        <v>#NAME?</v>
      </c>
      <c r="K25" s="51"/>
    </row>
    <row r="26" spans="1:11" s="2" customFormat="1" ht="15.75" thickBot="1">
      <c r="A26" s="31"/>
      <c r="B26" s="93"/>
      <c r="C26" s="93"/>
      <c r="D26" s="39"/>
      <c r="E26" s="39"/>
      <c r="F26" s="39"/>
      <c r="G26" s="39"/>
      <c r="H26" s="40"/>
      <c r="I26" s="40"/>
      <c r="J26" s="53"/>
      <c r="K26" s="50"/>
    </row>
    <row r="27" spans="1:11" ht="21" thickBot="1">
      <c r="A27" s="47">
        <v>2</v>
      </c>
      <c r="B27" s="72" t="s">
        <v>166</v>
      </c>
      <c r="C27" s="34"/>
      <c r="D27" s="24"/>
      <c r="E27" s="25"/>
      <c r="F27" s="25"/>
      <c r="G27" s="25"/>
      <c r="H27" s="26">
        <f>SUM(G29:G38)</f>
        <v>0</v>
      </c>
      <c r="I27" s="48"/>
      <c r="J27" s="42" t="e">
        <f>SUM(I29:I38)</f>
        <v>#NAME?</v>
      </c>
    </row>
    <row r="28" spans="1:11">
      <c r="A28" s="16"/>
      <c r="B28" s="29"/>
      <c r="C28" s="29"/>
      <c r="D28" s="5"/>
      <c r="E28" s="5"/>
      <c r="F28" s="5"/>
      <c r="G28" s="5"/>
      <c r="H28" s="6"/>
      <c r="I28" s="6"/>
      <c r="J28" s="52"/>
      <c r="K28" s="51"/>
    </row>
    <row r="29" spans="1:11" ht="20.25">
      <c r="B29" s="77" t="s">
        <v>167</v>
      </c>
      <c r="C29" s="30"/>
      <c r="D29" s="11"/>
      <c r="E29" s="27"/>
      <c r="F29" s="65"/>
      <c r="G29" s="45"/>
      <c r="H29" s="6"/>
      <c r="I29" s="63"/>
      <c r="K29" s="51"/>
    </row>
    <row r="30" spans="1:11" ht="20.25">
      <c r="A30" s="76" t="s">
        <v>4</v>
      </c>
      <c r="B30" s="44" t="s">
        <v>168</v>
      </c>
      <c r="C30" s="30"/>
      <c r="D30" s="11">
        <v>0</v>
      </c>
      <c r="E30" s="27" t="s">
        <v>18</v>
      </c>
      <c r="F30" s="65"/>
      <c r="G30" s="45">
        <f t="shared" ref="G30:G37" si="3">+D30*F30</f>
        <v>0</v>
      </c>
      <c r="H30" s="6"/>
      <c r="I30" s="63" t="e">
        <f t="shared" ref="I30:I37" si="4">+G30/$H$375</f>
        <v>#NAME?</v>
      </c>
      <c r="K30" s="51"/>
    </row>
    <row r="31" spans="1:11" ht="20.25">
      <c r="A31" s="76" t="s">
        <v>175</v>
      </c>
      <c r="B31" s="44" t="s">
        <v>169</v>
      </c>
      <c r="C31" s="30"/>
      <c r="D31" s="11">
        <v>0</v>
      </c>
      <c r="E31" s="27" t="s">
        <v>17</v>
      </c>
      <c r="F31" s="65"/>
      <c r="G31" s="45">
        <f t="shared" si="3"/>
        <v>0</v>
      </c>
      <c r="H31" s="6"/>
      <c r="I31" s="63" t="e">
        <f t="shared" si="4"/>
        <v>#NAME?</v>
      </c>
      <c r="K31" s="51"/>
    </row>
    <row r="32" spans="1:11" ht="20.25">
      <c r="A32" s="76" t="s">
        <v>176</v>
      </c>
      <c r="B32" s="44" t="s">
        <v>170</v>
      </c>
      <c r="C32" s="30"/>
      <c r="D32" s="11">
        <v>0</v>
      </c>
      <c r="E32" s="27" t="s">
        <v>19</v>
      </c>
      <c r="F32" s="65"/>
      <c r="G32" s="45">
        <f t="shared" si="3"/>
        <v>0</v>
      </c>
      <c r="H32" s="6"/>
      <c r="I32" s="63" t="e">
        <f t="shared" si="4"/>
        <v>#NAME?</v>
      </c>
      <c r="K32" s="51"/>
    </row>
    <row r="33" spans="1:11" ht="20.25">
      <c r="B33" s="77" t="s">
        <v>171</v>
      </c>
      <c r="C33" s="30"/>
      <c r="D33" s="11"/>
      <c r="E33" s="27"/>
      <c r="F33" s="65"/>
      <c r="G33" s="45"/>
      <c r="H33" s="6"/>
      <c r="I33" s="63"/>
      <c r="K33" s="51"/>
    </row>
    <row r="34" spans="1:11" ht="20.25">
      <c r="A34" s="76" t="s">
        <v>177</v>
      </c>
      <c r="B34" s="44" t="s">
        <v>168</v>
      </c>
      <c r="C34" s="30"/>
      <c r="D34" s="11">
        <v>0</v>
      </c>
      <c r="E34" s="27" t="s">
        <v>18</v>
      </c>
      <c r="F34" s="65"/>
      <c r="G34" s="45">
        <f t="shared" si="3"/>
        <v>0</v>
      </c>
      <c r="H34" s="6"/>
      <c r="I34" s="63" t="e">
        <f t="shared" si="4"/>
        <v>#NAME?</v>
      </c>
      <c r="K34" s="51"/>
    </row>
    <row r="35" spans="1:11" ht="20.25">
      <c r="A35" s="76" t="s">
        <v>178</v>
      </c>
      <c r="B35" s="44" t="s">
        <v>172</v>
      </c>
      <c r="C35" s="30"/>
      <c r="D35" s="11">
        <v>0</v>
      </c>
      <c r="E35" s="27" t="s">
        <v>19</v>
      </c>
      <c r="F35" s="65"/>
      <c r="G35" s="45">
        <f t="shared" si="3"/>
        <v>0</v>
      </c>
      <c r="H35" s="6"/>
      <c r="I35" s="63" t="e">
        <f t="shared" si="4"/>
        <v>#NAME?</v>
      </c>
      <c r="K35" s="51"/>
    </row>
    <row r="36" spans="1:11" ht="20.25">
      <c r="B36" s="77" t="s">
        <v>173</v>
      </c>
      <c r="C36" s="30"/>
      <c r="D36" s="11"/>
      <c r="E36" s="27"/>
      <c r="F36" s="65"/>
      <c r="G36" s="45"/>
      <c r="H36" s="6"/>
      <c r="I36" s="63"/>
      <c r="K36" s="51"/>
    </row>
    <row r="37" spans="1:11" ht="20.25">
      <c r="A37" s="76" t="s">
        <v>179</v>
      </c>
      <c r="B37" s="44" t="s">
        <v>174</v>
      </c>
      <c r="C37" s="30"/>
      <c r="D37" s="11">
        <v>0</v>
      </c>
      <c r="E37" s="27" t="s">
        <v>29</v>
      </c>
      <c r="F37" s="65"/>
      <c r="G37" s="45">
        <f t="shared" si="3"/>
        <v>0</v>
      </c>
      <c r="H37" s="6"/>
      <c r="I37" s="63" t="e">
        <f t="shared" si="4"/>
        <v>#NAME?</v>
      </c>
      <c r="K37" s="51"/>
    </row>
    <row r="38" spans="1:11" s="2" customFormat="1" ht="21" thickBot="1">
      <c r="A38" s="89"/>
      <c r="B38" s="90"/>
      <c r="C38" s="30"/>
      <c r="D38" s="81"/>
      <c r="E38" s="82"/>
      <c r="F38" s="65"/>
      <c r="G38" s="39"/>
      <c r="H38" s="40"/>
      <c r="I38" s="67"/>
      <c r="K38" s="50"/>
    </row>
    <row r="39" spans="1:11" ht="21" thickBot="1">
      <c r="A39" s="22">
        <v>3</v>
      </c>
      <c r="B39" s="74" t="s">
        <v>180</v>
      </c>
      <c r="C39" s="75"/>
      <c r="D39" s="24"/>
      <c r="E39" s="25"/>
      <c r="F39" s="25"/>
      <c r="G39" s="25"/>
      <c r="H39" s="26">
        <f>SUM(G41:G44)</f>
        <v>0</v>
      </c>
      <c r="I39" s="48"/>
      <c r="J39" s="42" t="e">
        <f>SUM(I41:I44)</f>
        <v>#NAME?</v>
      </c>
    </row>
    <row r="40" spans="1:11">
      <c r="A40" s="35"/>
      <c r="B40" s="29"/>
      <c r="C40" s="36"/>
      <c r="D40" s="5"/>
      <c r="E40" s="5"/>
      <c r="F40" s="5"/>
      <c r="G40" s="5"/>
      <c r="H40" s="6"/>
      <c r="I40" s="6"/>
      <c r="J40" s="54"/>
      <c r="K40" s="51"/>
    </row>
    <row r="41" spans="1:11" ht="20.25">
      <c r="A41" s="46" t="s">
        <v>26</v>
      </c>
      <c r="B41" s="44" t="s">
        <v>181</v>
      </c>
      <c r="C41" s="30"/>
      <c r="D41" s="11">
        <v>0</v>
      </c>
      <c r="E41" s="27" t="s">
        <v>34</v>
      </c>
      <c r="F41" s="64"/>
      <c r="G41" s="45">
        <f t="shared" ref="G41" si="5">+D41*F41</f>
        <v>0</v>
      </c>
      <c r="H41" s="6"/>
      <c r="I41" s="63" t="e">
        <f>+G41/$H$375</f>
        <v>#NAME?</v>
      </c>
      <c r="K41" s="51"/>
    </row>
    <row r="42" spans="1:11" ht="20.25">
      <c r="A42" s="46" t="s">
        <v>27</v>
      </c>
      <c r="B42" s="44" t="s">
        <v>182</v>
      </c>
      <c r="C42" s="30"/>
      <c r="D42" s="11">
        <v>0</v>
      </c>
      <c r="E42" s="27" t="s">
        <v>34</v>
      </c>
      <c r="F42" s="64"/>
      <c r="G42" s="45">
        <f t="shared" ref="G42:G43" si="6">+D42*F42</f>
        <v>0</v>
      </c>
      <c r="H42" s="6"/>
      <c r="I42" s="63" t="e">
        <f>+G42/$H$375</f>
        <v>#NAME?</v>
      </c>
      <c r="K42" s="51"/>
    </row>
    <row r="43" spans="1:11" ht="20.25">
      <c r="A43" s="46" t="s">
        <v>28</v>
      </c>
      <c r="B43" s="44" t="s">
        <v>183</v>
      </c>
      <c r="C43" s="30"/>
      <c r="D43" s="11">
        <v>0</v>
      </c>
      <c r="E43" s="27" t="s">
        <v>34</v>
      </c>
      <c r="F43" s="64"/>
      <c r="G43" s="45">
        <f t="shared" si="6"/>
        <v>0</v>
      </c>
      <c r="H43" s="6"/>
      <c r="I43" s="63" t="e">
        <f>+G43/$H$375</f>
        <v>#NAME?</v>
      </c>
      <c r="K43" s="51"/>
    </row>
    <row r="44" spans="1:11" ht="21" thickBot="1">
      <c r="A44" s="46"/>
      <c r="B44" s="44"/>
      <c r="C44" s="30"/>
      <c r="D44" s="11"/>
      <c r="E44" s="27"/>
      <c r="F44" s="64"/>
      <c r="G44" s="39"/>
      <c r="H44" s="40"/>
      <c r="I44" s="67"/>
      <c r="K44" s="51"/>
    </row>
    <row r="45" spans="1:11" ht="21" thickBot="1">
      <c r="A45" s="73">
        <v>4</v>
      </c>
      <c r="B45" s="74" t="s">
        <v>184</v>
      </c>
      <c r="C45" s="75"/>
      <c r="D45" s="24"/>
      <c r="E45" s="25"/>
      <c r="F45" s="25"/>
      <c r="G45" s="25"/>
      <c r="H45" s="26">
        <f>SUM(G47:G61)</f>
        <v>0</v>
      </c>
      <c r="I45" s="48"/>
      <c r="J45" s="42" t="e">
        <f>SUM(I47:I61)</f>
        <v>#NAME?</v>
      </c>
    </row>
    <row r="46" spans="1:11">
      <c r="A46" s="35"/>
      <c r="B46" s="29"/>
      <c r="C46" s="36"/>
      <c r="D46" s="5"/>
      <c r="E46" s="5"/>
      <c r="F46" s="5"/>
      <c r="G46" s="5"/>
      <c r="H46" s="6"/>
      <c r="I46" s="6"/>
      <c r="J46" s="54"/>
      <c r="K46" s="51"/>
    </row>
    <row r="47" spans="1:11" ht="15.75">
      <c r="A47" s="43" t="s">
        <v>5</v>
      </c>
      <c r="B47" s="44" t="s">
        <v>185</v>
      </c>
      <c r="C47" s="30"/>
      <c r="D47" s="11">
        <v>0</v>
      </c>
      <c r="E47" s="27" t="s">
        <v>34</v>
      </c>
      <c r="F47" s="11"/>
      <c r="G47" s="45">
        <f t="shared" ref="G47:G48" si="7">+D47*F47</f>
        <v>0</v>
      </c>
      <c r="H47" s="6"/>
      <c r="I47" s="63" t="e">
        <f>+G47/$H$375</f>
        <v>#NAME?</v>
      </c>
      <c r="K47" s="51"/>
    </row>
    <row r="48" spans="1:11" ht="15.75">
      <c r="A48" s="43" t="s">
        <v>22</v>
      </c>
      <c r="B48" s="44" t="s">
        <v>186</v>
      </c>
      <c r="C48" s="30"/>
      <c r="D48" s="11">
        <v>0</v>
      </c>
      <c r="E48" s="27" t="s">
        <v>34</v>
      </c>
      <c r="F48" s="11"/>
      <c r="G48" s="45">
        <f t="shared" si="7"/>
        <v>0</v>
      </c>
      <c r="H48" s="6"/>
      <c r="I48" s="63" t="e">
        <f>+G48/$H$375</f>
        <v>#NAME?</v>
      </c>
      <c r="K48" s="51"/>
    </row>
    <row r="49" spans="1:11" ht="15.75">
      <c r="A49" s="43" t="s">
        <v>199</v>
      </c>
      <c r="B49" s="44" t="s">
        <v>187</v>
      </c>
      <c r="C49" s="30"/>
      <c r="D49" s="11">
        <v>0</v>
      </c>
      <c r="E49" s="27" t="s">
        <v>34</v>
      </c>
      <c r="F49" s="11"/>
      <c r="G49" s="45">
        <f t="shared" ref="G49:G60" si="8">+D49*F49</f>
        <v>0</v>
      </c>
      <c r="H49" s="6"/>
      <c r="I49" s="63" t="e">
        <f t="shared" ref="I49:I60" si="9">+G49/$H$375</f>
        <v>#NAME?</v>
      </c>
      <c r="K49" s="51"/>
    </row>
    <row r="50" spans="1:11" ht="15.75">
      <c r="A50" s="43" t="s">
        <v>35</v>
      </c>
      <c r="B50" s="44" t="s">
        <v>188</v>
      </c>
      <c r="C50" s="30"/>
      <c r="D50" s="11">
        <v>0</v>
      </c>
      <c r="E50" s="27" t="s">
        <v>34</v>
      </c>
      <c r="F50" s="11"/>
      <c r="G50" s="45">
        <f t="shared" si="8"/>
        <v>0</v>
      </c>
      <c r="H50" s="6"/>
      <c r="I50" s="63" t="e">
        <f t="shared" si="9"/>
        <v>#NAME?</v>
      </c>
      <c r="K50" s="51"/>
    </row>
    <row r="51" spans="1:11" ht="15.75">
      <c r="A51" s="43" t="s">
        <v>36</v>
      </c>
      <c r="B51" s="44" t="s">
        <v>189</v>
      </c>
      <c r="C51" s="30"/>
      <c r="D51" s="11">
        <v>0</v>
      </c>
      <c r="E51" s="27" t="s">
        <v>34</v>
      </c>
      <c r="F51" s="11"/>
      <c r="G51" s="45">
        <f t="shared" si="8"/>
        <v>0</v>
      </c>
      <c r="H51" s="6"/>
      <c r="I51" s="63" t="e">
        <f t="shared" si="9"/>
        <v>#NAME?</v>
      </c>
      <c r="K51" s="51"/>
    </row>
    <row r="52" spans="1:11" ht="15.75">
      <c r="A52" s="43" t="s">
        <v>74</v>
      </c>
      <c r="B52" s="44" t="s">
        <v>190</v>
      </c>
      <c r="C52" s="30"/>
      <c r="D52" s="11">
        <v>0</v>
      </c>
      <c r="E52" s="27" t="s">
        <v>34</v>
      </c>
      <c r="F52" s="11"/>
      <c r="G52" s="45">
        <f t="shared" si="8"/>
        <v>0</v>
      </c>
      <c r="H52" s="6"/>
      <c r="I52" s="63" t="e">
        <f t="shared" si="9"/>
        <v>#NAME?</v>
      </c>
      <c r="K52" s="51"/>
    </row>
    <row r="53" spans="1:11" ht="15.75">
      <c r="A53" s="43" t="s">
        <v>103</v>
      </c>
      <c r="B53" s="44" t="s">
        <v>191</v>
      </c>
      <c r="C53" s="30"/>
      <c r="D53" s="11">
        <v>0</v>
      </c>
      <c r="E53" s="27" t="s">
        <v>34</v>
      </c>
      <c r="F53" s="11"/>
      <c r="G53" s="45">
        <f t="shared" si="8"/>
        <v>0</v>
      </c>
      <c r="H53" s="6"/>
      <c r="I53" s="63" t="e">
        <f t="shared" si="9"/>
        <v>#NAME?</v>
      </c>
      <c r="K53" s="51"/>
    </row>
    <row r="54" spans="1:11" ht="15.75">
      <c r="A54" s="43" t="s">
        <v>104</v>
      </c>
      <c r="B54" s="44" t="s">
        <v>192</v>
      </c>
      <c r="C54" s="30"/>
      <c r="D54" s="11">
        <v>0</v>
      </c>
      <c r="E54" s="27" t="s">
        <v>34</v>
      </c>
      <c r="F54" s="11"/>
      <c r="G54" s="45">
        <f t="shared" si="8"/>
        <v>0</v>
      </c>
      <c r="H54" s="6"/>
      <c r="I54" s="63" t="e">
        <f t="shared" si="9"/>
        <v>#NAME?</v>
      </c>
      <c r="K54" s="51"/>
    </row>
    <row r="55" spans="1:11" ht="15.75">
      <c r="A55" s="43" t="s">
        <v>105</v>
      </c>
      <c r="B55" s="44" t="s">
        <v>193</v>
      </c>
      <c r="C55" s="30"/>
      <c r="D55" s="11">
        <v>0</v>
      </c>
      <c r="E55" s="27" t="s">
        <v>34</v>
      </c>
      <c r="F55" s="11"/>
      <c r="G55" s="45">
        <f t="shared" si="8"/>
        <v>0</v>
      </c>
      <c r="H55" s="6"/>
      <c r="I55" s="63" t="e">
        <f t="shared" si="9"/>
        <v>#NAME?</v>
      </c>
      <c r="K55" s="51"/>
    </row>
    <row r="56" spans="1:11" ht="15.75">
      <c r="A56" s="43" t="s">
        <v>106</v>
      </c>
      <c r="B56" s="44" t="s">
        <v>194</v>
      </c>
      <c r="C56" s="30"/>
      <c r="D56" s="11">
        <v>0</v>
      </c>
      <c r="E56" s="27" t="s">
        <v>29</v>
      </c>
      <c r="F56" s="11"/>
      <c r="G56" s="45">
        <f t="shared" si="8"/>
        <v>0</v>
      </c>
      <c r="H56" s="6"/>
      <c r="I56" s="63" t="e">
        <f t="shared" si="9"/>
        <v>#NAME?</v>
      </c>
      <c r="K56" s="51"/>
    </row>
    <row r="57" spans="1:11" ht="15.75">
      <c r="B57" s="77" t="s">
        <v>195</v>
      </c>
      <c r="C57" s="30"/>
      <c r="D57" s="11"/>
      <c r="E57" s="27"/>
      <c r="F57" s="11"/>
      <c r="G57" s="45"/>
      <c r="H57" s="6"/>
      <c r="I57" s="63"/>
      <c r="K57" s="51"/>
    </row>
    <row r="58" spans="1:11" ht="15.75">
      <c r="A58" s="43" t="s">
        <v>107</v>
      </c>
      <c r="B58" s="44" t="s">
        <v>196</v>
      </c>
      <c r="C58" s="30"/>
      <c r="D58" s="11">
        <v>0</v>
      </c>
      <c r="E58" s="27" t="s">
        <v>29</v>
      </c>
      <c r="F58" s="11"/>
      <c r="G58" s="45">
        <f t="shared" si="8"/>
        <v>0</v>
      </c>
      <c r="H58" s="6"/>
      <c r="I58" s="63" t="e">
        <f t="shared" si="9"/>
        <v>#NAME?</v>
      </c>
      <c r="K58" s="51"/>
    </row>
    <row r="59" spans="1:11" ht="15.75">
      <c r="A59" s="43" t="s">
        <v>108</v>
      </c>
      <c r="B59" s="44" t="s">
        <v>197</v>
      </c>
      <c r="C59" s="30"/>
      <c r="D59" s="11">
        <v>0</v>
      </c>
      <c r="E59" s="27" t="s">
        <v>18</v>
      </c>
      <c r="F59" s="11"/>
      <c r="G59" s="45">
        <f t="shared" si="8"/>
        <v>0</v>
      </c>
      <c r="H59" s="6"/>
      <c r="I59" s="63" t="e">
        <f t="shared" si="9"/>
        <v>#NAME?</v>
      </c>
      <c r="K59" s="51"/>
    </row>
    <row r="60" spans="1:11" ht="15.75">
      <c r="A60" s="43" t="s">
        <v>200</v>
      </c>
      <c r="B60" s="44" t="s">
        <v>198</v>
      </c>
      <c r="C60" s="30"/>
      <c r="D60" s="11">
        <v>0</v>
      </c>
      <c r="E60" s="27" t="s">
        <v>34</v>
      </c>
      <c r="F60" s="11"/>
      <c r="G60" s="45">
        <f t="shared" si="8"/>
        <v>0</v>
      </c>
      <c r="H60" s="6"/>
      <c r="I60" s="63" t="e">
        <f t="shared" si="9"/>
        <v>#NAME?</v>
      </c>
      <c r="K60" s="51"/>
    </row>
    <row r="61" spans="1:11" ht="15.75" thickBot="1">
      <c r="A61" s="31"/>
      <c r="B61" s="93"/>
      <c r="C61" s="93"/>
      <c r="D61" s="39"/>
      <c r="E61" s="39"/>
      <c r="F61" s="39"/>
      <c r="G61" s="39"/>
      <c r="H61" s="40"/>
      <c r="I61" s="40"/>
      <c r="J61" s="55"/>
      <c r="K61" s="51"/>
    </row>
    <row r="62" spans="1:11" ht="21" thickBot="1">
      <c r="A62" s="32">
        <v>5</v>
      </c>
      <c r="B62" s="33" t="s">
        <v>75</v>
      </c>
      <c r="C62" s="34"/>
      <c r="D62" s="24"/>
      <c r="E62" s="25"/>
      <c r="F62" s="25"/>
      <c r="G62" s="25"/>
      <c r="H62" s="26">
        <f>SUM(G64:G66)</f>
        <v>0</v>
      </c>
      <c r="I62" s="48"/>
      <c r="J62" s="42" t="e">
        <f>SUM(I64:I66)</f>
        <v>#NAME?</v>
      </c>
    </row>
    <row r="63" spans="1:11">
      <c r="A63" s="35"/>
      <c r="B63" s="29"/>
      <c r="C63" s="36"/>
      <c r="D63" s="5"/>
      <c r="E63" s="5"/>
      <c r="F63" s="5"/>
      <c r="G63" s="5"/>
      <c r="H63" s="6"/>
      <c r="I63" s="6"/>
      <c r="J63" s="54"/>
      <c r="K63" s="51"/>
    </row>
    <row r="64" spans="1:11" s="2" customFormat="1" ht="20.25">
      <c r="A64" s="46" t="s">
        <v>6</v>
      </c>
      <c r="B64" s="44" t="s">
        <v>201</v>
      </c>
      <c r="C64" s="30"/>
      <c r="D64" s="11">
        <v>0</v>
      </c>
      <c r="E64" s="27" t="s">
        <v>18</v>
      </c>
      <c r="F64" s="65"/>
      <c r="G64" s="45">
        <f t="shared" ref="G64" si="10">+D64*F64</f>
        <v>0</v>
      </c>
      <c r="H64" s="6"/>
      <c r="I64" s="63" t="e">
        <f>+G64/$H$375</f>
        <v>#NAME?</v>
      </c>
      <c r="K64" s="50"/>
    </row>
    <row r="65" spans="1:11" s="2" customFormat="1" ht="20.25">
      <c r="A65" s="46" t="s">
        <v>30</v>
      </c>
      <c r="B65" s="44" t="s">
        <v>202</v>
      </c>
      <c r="C65" s="30"/>
      <c r="D65" s="11">
        <v>0</v>
      </c>
      <c r="E65" s="27" t="s">
        <v>18</v>
      </c>
      <c r="F65" s="65"/>
      <c r="G65" s="45">
        <f t="shared" ref="G65" si="11">+D65*F65</f>
        <v>0</v>
      </c>
      <c r="H65" s="6"/>
      <c r="I65" s="63" t="e">
        <f>+G65/$H$375</f>
        <v>#NAME?</v>
      </c>
      <c r="K65" s="50"/>
    </row>
    <row r="66" spans="1:11" s="2" customFormat="1" ht="16.5" thickBot="1">
      <c r="A66" s="79"/>
      <c r="B66" s="80"/>
      <c r="C66" s="30"/>
      <c r="D66" s="81"/>
      <c r="E66" s="82"/>
      <c r="F66" s="81"/>
      <c r="G66" s="39"/>
      <c r="H66" s="40"/>
      <c r="I66" s="53"/>
      <c r="K66" s="50"/>
    </row>
    <row r="67" spans="1:11" ht="21" thickBot="1">
      <c r="A67" s="22">
        <v>6</v>
      </c>
      <c r="B67" s="23" t="s">
        <v>203</v>
      </c>
      <c r="C67" s="75"/>
      <c r="D67" s="24"/>
      <c r="E67" s="25"/>
      <c r="F67" s="25"/>
      <c r="G67" s="25"/>
      <c r="H67" s="26">
        <f>SUM(G69:G99)</f>
        <v>0</v>
      </c>
      <c r="I67" s="48"/>
      <c r="J67" s="42" t="e">
        <f>SUM(I69:I99)</f>
        <v>#NAME?</v>
      </c>
    </row>
    <row r="68" spans="1:11">
      <c r="A68" s="37"/>
      <c r="B68" s="38"/>
      <c r="C68" s="29"/>
      <c r="D68" s="5"/>
      <c r="E68" s="5"/>
      <c r="F68" s="5"/>
      <c r="G68" s="5"/>
      <c r="H68" s="6"/>
      <c r="I68" s="6"/>
      <c r="J68" s="52"/>
      <c r="K68" s="51"/>
    </row>
    <row r="69" spans="1:11" s="2" customFormat="1" ht="20.25">
      <c r="A69" s="46"/>
      <c r="B69" s="77" t="s">
        <v>204</v>
      </c>
      <c r="C69" s="30"/>
      <c r="D69" s="11"/>
      <c r="E69" s="27"/>
      <c r="F69" s="66"/>
      <c r="G69" s="45"/>
      <c r="H69" s="6"/>
      <c r="I69" s="63"/>
      <c r="K69" s="50"/>
    </row>
    <row r="70" spans="1:11" s="2" customFormat="1" ht="20.25">
      <c r="A70" s="46" t="s">
        <v>7</v>
      </c>
      <c r="B70" s="44" t="s">
        <v>205</v>
      </c>
      <c r="C70" s="30"/>
      <c r="D70" s="11">
        <v>0</v>
      </c>
      <c r="E70" s="27" t="s">
        <v>18</v>
      </c>
      <c r="F70" s="66"/>
      <c r="G70" s="45">
        <f t="shared" ref="G70" si="12">+D70*F70</f>
        <v>0</v>
      </c>
      <c r="H70" s="6"/>
      <c r="I70" s="63" t="e">
        <f>+G70/$H$375</f>
        <v>#NAME?</v>
      </c>
      <c r="K70" s="50"/>
    </row>
    <row r="71" spans="1:11" s="2" customFormat="1" ht="20.25">
      <c r="A71" s="46" t="s">
        <v>8</v>
      </c>
      <c r="B71" s="44" t="s">
        <v>206</v>
      </c>
      <c r="C71" s="30"/>
      <c r="D71" s="11">
        <v>0</v>
      </c>
      <c r="E71" s="27" t="s">
        <v>18</v>
      </c>
      <c r="F71" s="66"/>
      <c r="G71" s="45">
        <f t="shared" ref="G71" si="13">+D71*F71</f>
        <v>0</v>
      </c>
      <c r="H71" s="6"/>
      <c r="I71" s="63" t="e">
        <f>+G71/$H$375</f>
        <v>#NAME?</v>
      </c>
      <c r="K71" s="50"/>
    </row>
    <row r="72" spans="1:11" s="2" customFormat="1" ht="20.25">
      <c r="A72" s="46" t="s">
        <v>37</v>
      </c>
      <c r="B72" s="44" t="s">
        <v>207</v>
      </c>
      <c r="C72" s="30"/>
      <c r="D72" s="11">
        <v>0</v>
      </c>
      <c r="E72" s="27" t="s">
        <v>18</v>
      </c>
      <c r="F72" s="66"/>
      <c r="G72" s="45">
        <f t="shared" ref="G72" si="14">+D72*F72</f>
        <v>0</v>
      </c>
      <c r="H72" s="6"/>
      <c r="I72" s="63" t="e">
        <f>+G72/$H$375</f>
        <v>#NAME?</v>
      </c>
      <c r="K72" s="50"/>
    </row>
    <row r="73" spans="1:11" s="2" customFormat="1" ht="20.25">
      <c r="B73" s="77" t="s">
        <v>208</v>
      </c>
      <c r="C73" s="30"/>
      <c r="D73" s="11"/>
      <c r="E73" s="27"/>
      <c r="F73" s="66"/>
      <c r="G73" s="45"/>
      <c r="H73" s="6"/>
      <c r="I73" s="63"/>
      <c r="K73" s="50"/>
    </row>
    <row r="74" spans="1:11" s="2" customFormat="1" ht="36" customHeight="1">
      <c r="A74" s="46" t="s">
        <v>38</v>
      </c>
      <c r="B74" s="88" t="s">
        <v>209</v>
      </c>
      <c r="C74" s="30"/>
      <c r="D74" s="11">
        <v>0</v>
      </c>
      <c r="E74" s="27" t="s">
        <v>18</v>
      </c>
      <c r="F74" s="66"/>
      <c r="G74" s="45">
        <f t="shared" ref="G74:G83" si="15">+D74*F74</f>
        <v>0</v>
      </c>
      <c r="H74" s="6"/>
      <c r="I74" s="63" t="e">
        <f t="shared" ref="I74:I83" si="16">+G74/$H$375</f>
        <v>#NAME?</v>
      </c>
      <c r="K74" s="50"/>
    </row>
    <row r="75" spans="1:11" s="2" customFormat="1" ht="36" customHeight="1">
      <c r="A75" s="46" t="s">
        <v>39</v>
      </c>
      <c r="B75" s="88" t="s">
        <v>210</v>
      </c>
      <c r="C75" s="30"/>
      <c r="D75" s="11">
        <v>0</v>
      </c>
      <c r="E75" s="27" t="s">
        <v>18</v>
      </c>
      <c r="F75" s="66"/>
      <c r="G75" s="45">
        <f t="shared" si="15"/>
        <v>0</v>
      </c>
      <c r="H75" s="6"/>
      <c r="I75" s="63" t="e">
        <f t="shared" si="16"/>
        <v>#NAME?</v>
      </c>
      <c r="K75" s="50"/>
    </row>
    <row r="76" spans="1:11" s="2" customFormat="1" ht="36" customHeight="1">
      <c r="A76" s="46" t="s">
        <v>40</v>
      </c>
      <c r="B76" s="88" t="s">
        <v>211</v>
      </c>
      <c r="C76" s="30"/>
      <c r="D76" s="11">
        <v>0</v>
      </c>
      <c r="E76" s="27" t="s">
        <v>18</v>
      </c>
      <c r="F76" s="66"/>
      <c r="G76" s="45">
        <f t="shared" si="15"/>
        <v>0</v>
      </c>
      <c r="H76" s="6"/>
      <c r="I76" s="63" t="e">
        <f t="shared" si="16"/>
        <v>#NAME?</v>
      </c>
      <c r="K76" s="50"/>
    </row>
    <row r="77" spans="1:11" s="2" customFormat="1" ht="36" customHeight="1">
      <c r="A77" s="46" t="s">
        <v>41</v>
      </c>
      <c r="B77" s="88" t="s">
        <v>212</v>
      </c>
      <c r="C77" s="30"/>
      <c r="D77" s="11">
        <v>0</v>
      </c>
      <c r="E77" s="27" t="s">
        <v>18</v>
      </c>
      <c r="F77" s="66"/>
      <c r="G77" s="45">
        <f t="shared" si="15"/>
        <v>0</v>
      </c>
      <c r="H77" s="6"/>
      <c r="I77" s="63" t="e">
        <f t="shared" si="16"/>
        <v>#NAME?</v>
      </c>
      <c r="K77" s="50"/>
    </row>
    <row r="78" spans="1:11" s="2" customFormat="1" ht="20.25">
      <c r="A78" s="46" t="s">
        <v>42</v>
      </c>
      <c r="B78" s="44" t="s">
        <v>213</v>
      </c>
      <c r="C78" s="30"/>
      <c r="D78" s="11">
        <v>0</v>
      </c>
      <c r="E78" s="27" t="s">
        <v>18</v>
      </c>
      <c r="F78" s="66"/>
      <c r="G78" s="45">
        <f t="shared" si="15"/>
        <v>0</v>
      </c>
      <c r="H78" s="6"/>
      <c r="I78" s="63" t="e">
        <f t="shared" si="16"/>
        <v>#NAME?</v>
      </c>
      <c r="K78" s="50"/>
    </row>
    <row r="79" spans="1:11" s="2" customFormat="1" ht="20.25">
      <c r="A79" s="46" t="s">
        <v>109</v>
      </c>
      <c r="B79" s="44" t="s">
        <v>214</v>
      </c>
      <c r="C79" s="30"/>
      <c r="D79" s="11">
        <v>0</v>
      </c>
      <c r="E79" s="27" t="s">
        <v>18</v>
      </c>
      <c r="F79" s="66"/>
      <c r="G79" s="45">
        <f t="shared" si="15"/>
        <v>0</v>
      </c>
      <c r="H79" s="6"/>
      <c r="I79" s="63" t="e">
        <f t="shared" si="16"/>
        <v>#NAME?</v>
      </c>
      <c r="K79" s="50"/>
    </row>
    <row r="80" spans="1:11" s="2" customFormat="1" ht="20.25">
      <c r="A80" s="46" t="s">
        <v>110</v>
      </c>
      <c r="B80" s="44" t="s">
        <v>215</v>
      </c>
      <c r="C80" s="30"/>
      <c r="D80" s="11">
        <v>0</v>
      </c>
      <c r="E80" s="27" t="s">
        <v>18</v>
      </c>
      <c r="F80" s="66"/>
      <c r="G80" s="45">
        <f t="shared" si="15"/>
        <v>0</v>
      </c>
      <c r="H80" s="6"/>
      <c r="I80" s="63" t="e">
        <f t="shared" si="16"/>
        <v>#NAME?</v>
      </c>
      <c r="K80" s="50"/>
    </row>
    <row r="81" spans="1:11" s="2" customFormat="1" ht="20.25">
      <c r="A81" s="46" t="s">
        <v>111</v>
      </c>
      <c r="B81" s="44" t="s">
        <v>216</v>
      </c>
      <c r="C81" s="30"/>
      <c r="D81" s="11">
        <v>0</v>
      </c>
      <c r="E81" s="27" t="s">
        <v>18</v>
      </c>
      <c r="F81" s="66"/>
      <c r="G81" s="45">
        <f t="shared" si="15"/>
        <v>0</v>
      </c>
      <c r="H81" s="6"/>
      <c r="I81" s="63" t="e">
        <f t="shared" si="16"/>
        <v>#NAME?</v>
      </c>
      <c r="K81" s="50"/>
    </row>
    <row r="82" spans="1:11" s="2" customFormat="1" ht="20.25">
      <c r="A82" s="46" t="s">
        <v>112</v>
      </c>
      <c r="B82" s="44" t="s">
        <v>217</v>
      </c>
      <c r="C82" s="30"/>
      <c r="D82" s="11">
        <v>0</v>
      </c>
      <c r="E82" s="27" t="s">
        <v>18</v>
      </c>
      <c r="F82" s="66"/>
      <c r="G82" s="45">
        <f t="shared" si="15"/>
        <v>0</v>
      </c>
      <c r="H82" s="6"/>
      <c r="I82" s="63" t="e">
        <f t="shared" si="16"/>
        <v>#NAME?</v>
      </c>
      <c r="K82" s="50"/>
    </row>
    <row r="83" spans="1:11" s="2" customFormat="1" ht="20.25">
      <c r="A83" s="46" t="s">
        <v>113</v>
      </c>
      <c r="B83" s="44" t="s">
        <v>218</v>
      </c>
      <c r="C83" s="30"/>
      <c r="D83" s="11">
        <v>0</v>
      </c>
      <c r="E83" s="27" t="s">
        <v>18</v>
      </c>
      <c r="F83" s="66"/>
      <c r="G83" s="45">
        <f t="shared" si="15"/>
        <v>0</v>
      </c>
      <c r="H83" s="6"/>
      <c r="I83" s="63" t="e">
        <f t="shared" si="16"/>
        <v>#NAME?</v>
      </c>
      <c r="K83" s="50"/>
    </row>
    <row r="84" spans="1:11" s="2" customFormat="1" ht="20.25">
      <c r="B84" s="44" t="s">
        <v>219</v>
      </c>
      <c r="C84" s="30"/>
      <c r="D84" s="11"/>
      <c r="E84" s="27" t="s">
        <v>18</v>
      </c>
      <c r="F84" s="66"/>
      <c r="G84" s="45"/>
      <c r="H84" s="6"/>
      <c r="I84" s="63"/>
      <c r="K84" s="50"/>
    </row>
    <row r="85" spans="1:11" s="2" customFormat="1" ht="20.25">
      <c r="A85" s="46" t="s">
        <v>114</v>
      </c>
      <c r="B85" s="44" t="s">
        <v>220</v>
      </c>
      <c r="C85" s="30"/>
      <c r="D85" s="11">
        <v>0</v>
      </c>
      <c r="E85" s="27" t="s">
        <v>18</v>
      </c>
      <c r="F85" s="66"/>
      <c r="G85" s="45">
        <f t="shared" ref="G85" si="17">+D85*F85</f>
        <v>0</v>
      </c>
      <c r="H85" s="6"/>
      <c r="I85" s="63" t="e">
        <f>+G85/$H$375</f>
        <v>#NAME?</v>
      </c>
      <c r="K85" s="50"/>
    </row>
    <row r="86" spans="1:11" s="2" customFormat="1" ht="20.25">
      <c r="B86" s="44" t="s">
        <v>221</v>
      </c>
      <c r="C86" s="30"/>
      <c r="D86" s="11"/>
      <c r="E86" s="27" t="s">
        <v>18</v>
      </c>
      <c r="F86" s="66"/>
      <c r="G86" s="45"/>
      <c r="H86" s="6"/>
      <c r="I86" s="63"/>
      <c r="K86" s="50"/>
    </row>
    <row r="87" spans="1:11" s="2" customFormat="1" ht="20.25">
      <c r="A87" s="46" t="s">
        <v>115</v>
      </c>
      <c r="B87" s="44" t="s">
        <v>222</v>
      </c>
      <c r="C87" s="30"/>
      <c r="D87" s="11">
        <v>0</v>
      </c>
      <c r="E87" s="27" t="s">
        <v>18</v>
      </c>
      <c r="F87" s="66"/>
      <c r="G87" s="45">
        <f t="shared" ref="G87:G91" si="18">+D87*F87</f>
        <v>0</v>
      </c>
      <c r="H87" s="6"/>
      <c r="I87" s="63" t="e">
        <f>+G87/$H$375</f>
        <v>#NAME?</v>
      </c>
      <c r="K87" s="50"/>
    </row>
    <row r="88" spans="1:11" s="2" customFormat="1" ht="20.25">
      <c r="A88" s="46" t="s">
        <v>116</v>
      </c>
      <c r="B88" s="44" t="s">
        <v>223</v>
      </c>
      <c r="C88" s="30"/>
      <c r="D88" s="11">
        <v>0</v>
      </c>
      <c r="E88" s="27" t="s">
        <v>18</v>
      </c>
      <c r="F88" s="66"/>
      <c r="G88" s="45">
        <f t="shared" si="18"/>
        <v>0</v>
      </c>
      <c r="H88" s="6"/>
      <c r="I88" s="63" t="e">
        <f>+G88/$H$375</f>
        <v>#NAME?</v>
      </c>
      <c r="K88" s="50"/>
    </row>
    <row r="89" spans="1:11" s="2" customFormat="1" ht="20.25">
      <c r="A89" s="46" t="s">
        <v>117</v>
      </c>
      <c r="B89" s="44" t="s">
        <v>224</v>
      </c>
      <c r="C89" s="30"/>
      <c r="D89" s="11">
        <v>0</v>
      </c>
      <c r="E89" s="27" t="s">
        <v>18</v>
      </c>
      <c r="F89" s="66"/>
      <c r="G89" s="45">
        <f t="shared" si="18"/>
        <v>0</v>
      </c>
      <c r="H89" s="6"/>
      <c r="I89" s="63" t="e">
        <f>+G89/$H$375</f>
        <v>#NAME?</v>
      </c>
      <c r="K89" s="50"/>
    </row>
    <row r="90" spans="1:11" s="2" customFormat="1" ht="20.25">
      <c r="A90" s="46" t="s">
        <v>118</v>
      </c>
      <c r="B90" s="44" t="s">
        <v>225</v>
      </c>
      <c r="C90" s="30"/>
      <c r="D90" s="11">
        <v>0</v>
      </c>
      <c r="E90" s="27" t="s">
        <v>18</v>
      </c>
      <c r="F90" s="66"/>
      <c r="G90" s="45">
        <f t="shared" si="18"/>
        <v>0</v>
      </c>
      <c r="H90" s="6"/>
      <c r="I90" s="63" t="e">
        <f>+G90/$H$375</f>
        <v>#NAME?</v>
      </c>
      <c r="K90" s="50"/>
    </row>
    <row r="91" spans="1:11" s="2" customFormat="1" ht="20.25">
      <c r="A91" s="46" t="s">
        <v>119</v>
      </c>
      <c r="B91" s="44" t="s">
        <v>226</v>
      </c>
      <c r="C91" s="30"/>
      <c r="D91" s="11">
        <v>0</v>
      </c>
      <c r="E91" s="27" t="s">
        <v>18</v>
      </c>
      <c r="F91" s="66"/>
      <c r="G91" s="45">
        <f t="shared" si="18"/>
        <v>0</v>
      </c>
      <c r="H91" s="6"/>
      <c r="I91" s="63" t="e">
        <f>+G91/$H$375</f>
        <v>#NAME?</v>
      </c>
      <c r="K91" s="50"/>
    </row>
    <row r="92" spans="1:11" s="2" customFormat="1" ht="20.25">
      <c r="B92" s="77" t="s">
        <v>227</v>
      </c>
      <c r="C92" s="30"/>
      <c r="D92" s="11"/>
      <c r="E92" s="27"/>
      <c r="F92" s="66"/>
      <c r="G92" s="45"/>
      <c r="H92" s="6"/>
      <c r="I92" s="63"/>
      <c r="K92" s="50"/>
    </row>
    <row r="93" spans="1:11" s="2" customFormat="1" ht="20.25">
      <c r="A93" s="46" t="s">
        <v>120</v>
      </c>
      <c r="B93" s="44" t="s">
        <v>228</v>
      </c>
      <c r="C93" s="30"/>
      <c r="D93" s="11"/>
      <c r="E93" s="27" t="s">
        <v>18</v>
      </c>
      <c r="F93" s="66"/>
      <c r="G93" s="45"/>
      <c r="H93" s="6"/>
      <c r="I93" s="63"/>
      <c r="K93" s="50"/>
    </row>
    <row r="94" spans="1:11" s="2" customFormat="1" ht="20.25">
      <c r="B94" s="44" t="s">
        <v>229</v>
      </c>
      <c r="C94" s="30"/>
      <c r="D94" s="11">
        <v>0</v>
      </c>
      <c r="E94" s="27" t="s">
        <v>18</v>
      </c>
      <c r="F94" s="66"/>
      <c r="G94" s="45">
        <f t="shared" ref="G94:G97" si="19">+D94*F94</f>
        <v>0</v>
      </c>
      <c r="H94" s="6"/>
      <c r="I94" s="63" t="e">
        <f>+G94/$H$375</f>
        <v>#NAME?</v>
      </c>
      <c r="K94" s="50"/>
    </row>
    <row r="95" spans="1:11" s="2" customFormat="1" ht="20.25">
      <c r="A95" s="46" t="s">
        <v>121</v>
      </c>
      <c r="B95" s="44" t="s">
        <v>230</v>
      </c>
      <c r="C95" s="30"/>
      <c r="D95" s="11">
        <v>0</v>
      </c>
      <c r="E95" s="27" t="s">
        <v>18</v>
      </c>
      <c r="F95" s="66"/>
      <c r="G95" s="45">
        <f t="shared" si="19"/>
        <v>0</v>
      </c>
      <c r="H95" s="6"/>
      <c r="I95" s="63" t="e">
        <f>+G95/$H$375</f>
        <v>#NAME?</v>
      </c>
      <c r="K95" s="50"/>
    </row>
    <row r="96" spans="1:11" s="2" customFormat="1" ht="20.25">
      <c r="A96" s="46" t="s">
        <v>122</v>
      </c>
      <c r="B96" s="44" t="s">
        <v>231</v>
      </c>
      <c r="C96" s="30"/>
      <c r="D96" s="11">
        <v>0</v>
      </c>
      <c r="E96" s="27" t="s">
        <v>18</v>
      </c>
      <c r="F96" s="66"/>
      <c r="G96" s="45">
        <f t="shared" si="19"/>
        <v>0</v>
      </c>
      <c r="H96" s="6"/>
      <c r="I96" s="63" t="e">
        <f>+G96/$H$375</f>
        <v>#NAME?</v>
      </c>
      <c r="K96" s="50"/>
    </row>
    <row r="97" spans="1:11" s="2" customFormat="1" ht="20.25">
      <c r="A97" s="46" t="s">
        <v>123</v>
      </c>
      <c r="B97" s="44" t="s">
        <v>232</v>
      </c>
      <c r="C97" s="30"/>
      <c r="D97" s="11">
        <v>0</v>
      </c>
      <c r="E97" s="27" t="s">
        <v>18</v>
      </c>
      <c r="F97" s="66"/>
      <c r="G97" s="45">
        <f t="shared" si="19"/>
        <v>0</v>
      </c>
      <c r="H97" s="6"/>
      <c r="I97" s="63" t="e">
        <f>+G97/$H$375</f>
        <v>#NAME?</v>
      </c>
      <c r="K97" s="50"/>
    </row>
    <row r="98" spans="1:11" s="2" customFormat="1" ht="20.25">
      <c r="A98" s="46" t="s">
        <v>124</v>
      </c>
      <c r="B98" s="44" t="s">
        <v>233</v>
      </c>
      <c r="C98" s="30"/>
      <c r="D98" s="11">
        <v>0</v>
      </c>
      <c r="E98" s="27" t="s">
        <v>18</v>
      </c>
      <c r="F98" s="66"/>
      <c r="G98" s="45">
        <f t="shared" ref="G98" si="20">+D98*F98</f>
        <v>0</v>
      </c>
      <c r="H98" s="6"/>
      <c r="I98" s="63" t="e">
        <f>+G98/$H$375</f>
        <v>#NAME?</v>
      </c>
      <c r="K98" s="50"/>
    </row>
    <row r="99" spans="1:11" ht="15.75" thickBot="1">
      <c r="A99" s="31"/>
      <c r="B99" s="93"/>
      <c r="C99" s="93"/>
      <c r="D99" s="39"/>
      <c r="E99" s="39"/>
      <c r="F99" s="39"/>
      <c r="G99" s="39"/>
      <c r="H99" s="40"/>
      <c r="I99" s="40"/>
      <c r="J99" s="40"/>
      <c r="K99" s="51"/>
    </row>
    <row r="100" spans="1:11" ht="21" thickBot="1">
      <c r="A100" s="32">
        <v>7</v>
      </c>
      <c r="B100" s="33" t="s">
        <v>248</v>
      </c>
      <c r="C100" s="34"/>
      <c r="D100" s="24"/>
      <c r="E100" s="25"/>
      <c r="F100" s="25"/>
      <c r="G100" s="25"/>
      <c r="H100" s="26">
        <f>SUM(G102:G109)</f>
        <v>0</v>
      </c>
      <c r="I100" s="48"/>
      <c r="J100" s="42" t="e">
        <f>SUM(I102:I109)</f>
        <v>#NAME?</v>
      </c>
    </row>
    <row r="101" spans="1:11">
      <c r="A101" s="37"/>
      <c r="B101" s="38"/>
      <c r="C101" s="29"/>
      <c r="D101" s="5"/>
      <c r="E101" s="5"/>
      <c r="F101" s="5"/>
      <c r="G101" s="5"/>
      <c r="H101" s="6"/>
      <c r="I101" s="6"/>
      <c r="J101" s="52"/>
      <c r="K101" s="51"/>
    </row>
    <row r="102" spans="1:11" s="2" customFormat="1" ht="15.75">
      <c r="A102" s="43" t="s">
        <v>9</v>
      </c>
      <c r="B102" s="44" t="s">
        <v>234</v>
      </c>
      <c r="C102" s="30"/>
      <c r="D102" s="11">
        <v>0</v>
      </c>
      <c r="E102" s="27" t="s">
        <v>18</v>
      </c>
      <c r="F102" s="11"/>
      <c r="G102" s="45">
        <f t="shared" ref="G102" si="21">+D102*F102</f>
        <v>0</v>
      </c>
      <c r="H102" s="6"/>
      <c r="I102" s="63" t="e">
        <f t="shared" ref="I102:I108" si="22">+G102/$H$375</f>
        <v>#NAME?</v>
      </c>
      <c r="K102" s="50"/>
    </row>
    <row r="103" spans="1:11" s="2" customFormat="1" ht="15.75">
      <c r="A103" s="43" t="s">
        <v>31</v>
      </c>
      <c r="B103" s="44" t="s">
        <v>235</v>
      </c>
      <c r="C103" s="30"/>
      <c r="D103" s="11">
        <v>0</v>
      </c>
      <c r="E103" s="27" t="s">
        <v>29</v>
      </c>
      <c r="F103" s="11"/>
      <c r="G103" s="45">
        <f t="shared" ref="G103:G108" si="23">+D103*F103</f>
        <v>0</v>
      </c>
      <c r="H103" s="6"/>
      <c r="I103" s="63" t="e">
        <f t="shared" si="22"/>
        <v>#NAME?</v>
      </c>
      <c r="K103" s="50"/>
    </row>
    <row r="104" spans="1:11" s="2" customFormat="1" ht="15.75">
      <c r="A104" s="43" t="s">
        <v>32</v>
      </c>
      <c r="B104" s="44" t="s">
        <v>236</v>
      </c>
      <c r="C104" s="30"/>
      <c r="D104" s="11">
        <v>0</v>
      </c>
      <c r="E104" s="27" t="s">
        <v>18</v>
      </c>
      <c r="F104" s="11"/>
      <c r="G104" s="45">
        <f t="shared" si="23"/>
        <v>0</v>
      </c>
      <c r="H104" s="6"/>
      <c r="I104" s="63" t="e">
        <f t="shared" si="22"/>
        <v>#NAME?</v>
      </c>
      <c r="K104" s="50"/>
    </row>
    <row r="105" spans="1:11" s="2" customFormat="1" ht="15.75">
      <c r="A105" s="43" t="s">
        <v>33</v>
      </c>
      <c r="B105" s="44" t="s">
        <v>237</v>
      </c>
      <c r="C105" s="30"/>
      <c r="D105" s="11">
        <v>0</v>
      </c>
      <c r="E105" s="27" t="s">
        <v>18</v>
      </c>
      <c r="F105" s="11"/>
      <c r="G105" s="45">
        <f t="shared" si="23"/>
        <v>0</v>
      </c>
      <c r="H105" s="6"/>
      <c r="I105" s="63" t="e">
        <f t="shared" si="22"/>
        <v>#NAME?</v>
      </c>
      <c r="K105" s="50"/>
    </row>
    <row r="106" spans="1:11" s="2" customFormat="1" ht="15.75">
      <c r="A106" s="43" t="s">
        <v>53</v>
      </c>
      <c r="B106" s="44" t="s">
        <v>238</v>
      </c>
      <c r="C106" s="30"/>
      <c r="D106" s="11">
        <v>0</v>
      </c>
      <c r="E106" s="27" t="s">
        <v>18</v>
      </c>
      <c r="F106" s="11"/>
      <c r="G106" s="45">
        <f t="shared" si="23"/>
        <v>0</v>
      </c>
      <c r="H106" s="6"/>
      <c r="I106" s="63" t="e">
        <f t="shared" si="22"/>
        <v>#NAME?</v>
      </c>
      <c r="K106" s="50"/>
    </row>
    <row r="107" spans="1:11" s="2" customFormat="1" ht="15.75">
      <c r="A107" s="43" t="s">
        <v>125</v>
      </c>
      <c r="B107" s="44" t="s">
        <v>239</v>
      </c>
      <c r="C107" s="30"/>
      <c r="D107" s="11">
        <v>0</v>
      </c>
      <c r="E107" s="27" t="s">
        <v>18</v>
      </c>
      <c r="F107" s="11"/>
      <c r="G107" s="45">
        <f t="shared" si="23"/>
        <v>0</v>
      </c>
      <c r="H107" s="6"/>
      <c r="I107" s="63" t="e">
        <f t="shared" si="22"/>
        <v>#NAME?</v>
      </c>
      <c r="K107" s="50"/>
    </row>
    <row r="108" spans="1:11" s="2" customFormat="1" ht="15.75">
      <c r="A108" s="43" t="s">
        <v>126</v>
      </c>
      <c r="B108" s="44" t="s">
        <v>240</v>
      </c>
      <c r="C108" s="30"/>
      <c r="D108" s="11">
        <v>0</v>
      </c>
      <c r="E108" s="27" t="s">
        <v>29</v>
      </c>
      <c r="F108" s="11"/>
      <c r="G108" s="45">
        <f t="shared" si="23"/>
        <v>0</v>
      </c>
      <c r="H108" s="6"/>
      <c r="I108" s="63" t="e">
        <f t="shared" si="22"/>
        <v>#NAME?</v>
      </c>
      <c r="K108" s="50"/>
    </row>
    <row r="109" spans="1:11" ht="15.75" thickBot="1">
      <c r="A109" s="31"/>
      <c r="B109" s="93"/>
      <c r="C109" s="93"/>
      <c r="D109" s="39"/>
      <c r="E109" s="39"/>
      <c r="F109" s="39"/>
      <c r="G109" s="39"/>
      <c r="H109" s="40"/>
      <c r="I109" s="40"/>
      <c r="J109" s="53"/>
      <c r="K109" s="51"/>
    </row>
    <row r="110" spans="1:11" ht="21" thickBot="1">
      <c r="A110" s="32">
        <v>8</v>
      </c>
      <c r="B110" s="33" t="s">
        <v>249</v>
      </c>
      <c r="C110" s="34"/>
      <c r="D110" s="24"/>
      <c r="E110" s="25"/>
      <c r="F110" s="25"/>
      <c r="G110" s="25"/>
      <c r="H110" s="26">
        <f>SUM(G112:G115)</f>
        <v>0</v>
      </c>
      <c r="I110" s="48"/>
      <c r="J110" s="42" t="e">
        <f>SUM(I112:I115)</f>
        <v>#NAME?</v>
      </c>
    </row>
    <row r="111" spans="1:11">
      <c r="A111" s="37"/>
      <c r="B111" s="38"/>
      <c r="C111" s="29"/>
      <c r="D111" s="5"/>
      <c r="E111" s="5"/>
      <c r="F111" s="5"/>
      <c r="G111" s="5"/>
      <c r="H111" s="6"/>
      <c r="I111" s="6"/>
      <c r="J111" s="52"/>
      <c r="K111" s="51"/>
    </row>
    <row r="112" spans="1:11" s="2" customFormat="1" ht="15.75">
      <c r="A112" s="43" t="s">
        <v>43</v>
      </c>
      <c r="B112" s="44" t="s">
        <v>242</v>
      </c>
      <c r="C112" s="30"/>
      <c r="D112" s="11">
        <v>0</v>
      </c>
      <c r="E112" s="27" t="s">
        <v>18</v>
      </c>
      <c r="F112" s="11"/>
      <c r="G112" s="45">
        <f t="shared" ref="G112:G113" si="24">+D112*F112</f>
        <v>0</v>
      </c>
      <c r="H112" s="6"/>
      <c r="I112" s="63" t="e">
        <f>+G112/$H$375</f>
        <v>#NAME?</v>
      </c>
      <c r="K112" s="50"/>
    </row>
    <row r="113" spans="1:11" s="2" customFormat="1" ht="15.75">
      <c r="A113" s="43" t="s">
        <v>241</v>
      </c>
      <c r="B113" s="44" t="s">
        <v>243</v>
      </c>
      <c r="C113" s="30"/>
      <c r="D113" s="11">
        <v>0</v>
      </c>
      <c r="E113" s="27" t="s">
        <v>29</v>
      </c>
      <c r="F113" s="11"/>
      <c r="G113" s="45">
        <f t="shared" si="24"/>
        <v>0</v>
      </c>
      <c r="H113" s="6"/>
      <c r="I113" s="63" t="e">
        <f>+G113/$H$375</f>
        <v>#NAME?</v>
      </c>
      <c r="K113" s="50"/>
    </row>
    <row r="114" spans="1:11" s="2" customFormat="1" ht="15.75">
      <c r="A114" s="43" t="s">
        <v>54</v>
      </c>
      <c r="B114" s="44" t="s">
        <v>244</v>
      </c>
      <c r="C114" s="30"/>
      <c r="D114" s="11">
        <v>0</v>
      </c>
      <c r="E114" s="27" t="s">
        <v>18</v>
      </c>
      <c r="F114" s="11"/>
      <c r="G114" s="45">
        <f t="shared" ref="G114" si="25">+D114*F114</f>
        <v>0</v>
      </c>
      <c r="H114" s="6"/>
      <c r="I114" s="63" t="e">
        <f>+G114/$H$375</f>
        <v>#NAME?</v>
      </c>
      <c r="K114" s="50"/>
    </row>
    <row r="115" spans="1:11" ht="15.75" thickBot="1">
      <c r="A115" s="31"/>
      <c r="B115" s="93"/>
      <c r="C115" s="93"/>
      <c r="D115" s="39"/>
      <c r="E115" s="39"/>
      <c r="F115" s="39"/>
      <c r="G115" s="39"/>
      <c r="H115" s="40"/>
      <c r="I115" s="40"/>
      <c r="J115" s="53"/>
      <c r="K115" s="51"/>
    </row>
    <row r="116" spans="1:11" ht="21" thickBot="1">
      <c r="A116" s="32">
        <v>9</v>
      </c>
      <c r="B116" s="33" t="s">
        <v>245</v>
      </c>
      <c r="C116" s="34"/>
      <c r="D116" s="24"/>
      <c r="E116" s="25"/>
      <c r="F116" s="25"/>
      <c r="G116" s="25"/>
      <c r="H116" s="26">
        <f>SUM(G118:G120)</f>
        <v>0</v>
      </c>
      <c r="I116" s="48"/>
      <c r="J116" s="42" t="e">
        <f>SUM(I118:I120)</f>
        <v>#NAME?</v>
      </c>
    </row>
    <row r="117" spans="1:11">
      <c r="A117" s="37"/>
      <c r="B117" s="38"/>
      <c r="C117" s="29"/>
      <c r="D117" s="5"/>
      <c r="E117" s="5"/>
      <c r="F117" s="5"/>
      <c r="G117" s="5"/>
      <c r="H117" s="6"/>
      <c r="I117" s="6"/>
      <c r="J117" s="52"/>
      <c r="K117" s="51"/>
    </row>
    <row r="118" spans="1:11" s="2" customFormat="1" ht="15.75">
      <c r="A118" s="43" t="s">
        <v>45</v>
      </c>
      <c r="B118" s="44" t="s">
        <v>246</v>
      </c>
      <c r="C118" s="30"/>
      <c r="D118" s="11">
        <v>0</v>
      </c>
      <c r="E118" s="27" t="s">
        <v>18</v>
      </c>
      <c r="F118" s="11"/>
      <c r="G118" s="45">
        <f t="shared" ref="G118:G119" si="26">+D118*F118</f>
        <v>0</v>
      </c>
      <c r="H118" s="6"/>
      <c r="I118" s="63" t="e">
        <f>+G118/$H$375</f>
        <v>#NAME?</v>
      </c>
      <c r="K118" s="50"/>
    </row>
    <row r="119" spans="1:11" s="2" customFormat="1" ht="15.75">
      <c r="A119" s="43" t="s">
        <v>55</v>
      </c>
      <c r="B119" s="44" t="s">
        <v>247</v>
      </c>
      <c r="C119" s="30"/>
      <c r="D119" s="11">
        <v>0</v>
      </c>
      <c r="E119" s="27" t="s">
        <v>18</v>
      </c>
      <c r="F119" s="11"/>
      <c r="G119" s="45">
        <f t="shared" si="26"/>
        <v>0</v>
      </c>
      <c r="H119" s="6"/>
      <c r="I119" s="63" t="e">
        <f>+G119/$H$375</f>
        <v>#NAME?</v>
      </c>
      <c r="K119" s="50"/>
    </row>
    <row r="120" spans="1:11" ht="15.75" thickBot="1">
      <c r="A120" s="31"/>
      <c r="B120" s="93"/>
      <c r="C120" s="93"/>
      <c r="D120" s="39"/>
      <c r="E120" s="39"/>
      <c r="F120" s="39"/>
      <c r="G120" s="39"/>
      <c r="H120" s="40"/>
      <c r="I120" s="40"/>
      <c r="J120" s="53"/>
      <c r="K120" s="51"/>
    </row>
    <row r="121" spans="1:11" ht="21" thickBot="1">
      <c r="A121" s="32">
        <v>10</v>
      </c>
      <c r="B121" s="33" t="s">
        <v>76</v>
      </c>
      <c r="C121" s="34"/>
      <c r="D121" s="24"/>
      <c r="E121" s="25"/>
      <c r="F121" s="25"/>
      <c r="G121" s="25"/>
      <c r="H121" s="26">
        <f>SUM(G123:G126)</f>
        <v>0</v>
      </c>
      <c r="I121" s="48"/>
      <c r="J121" s="42" t="e">
        <f>SUM(I123:I126)</f>
        <v>#NAME?</v>
      </c>
    </row>
    <row r="122" spans="1:11">
      <c r="A122" s="37"/>
      <c r="B122" s="38"/>
      <c r="C122" s="29"/>
      <c r="D122" s="5"/>
      <c r="E122" s="5"/>
      <c r="F122" s="5"/>
      <c r="G122" s="5"/>
      <c r="H122" s="6"/>
      <c r="I122" s="6"/>
      <c r="J122" s="52"/>
      <c r="K122" s="51"/>
    </row>
    <row r="123" spans="1:11" s="2" customFormat="1" ht="15.75">
      <c r="A123" s="43" t="s">
        <v>47</v>
      </c>
      <c r="B123" s="44" t="s">
        <v>250</v>
      </c>
      <c r="C123" s="30"/>
      <c r="D123" s="11">
        <v>0</v>
      </c>
      <c r="E123" s="27" t="s">
        <v>18</v>
      </c>
      <c r="F123" s="11"/>
      <c r="G123" s="45">
        <f t="shared" ref="G123:G124" si="27">+D123*F123</f>
        <v>0</v>
      </c>
      <c r="H123" s="6"/>
      <c r="I123" s="63" t="e">
        <f>+G123/$H$375</f>
        <v>#NAME?</v>
      </c>
      <c r="K123" s="50"/>
    </row>
    <row r="124" spans="1:11" s="2" customFormat="1" ht="15.75">
      <c r="A124" s="43" t="s">
        <v>127</v>
      </c>
      <c r="B124" s="44" t="s">
        <v>251</v>
      </c>
      <c r="C124" s="30"/>
      <c r="D124" s="11">
        <v>0</v>
      </c>
      <c r="E124" s="27" t="s">
        <v>29</v>
      </c>
      <c r="F124" s="11"/>
      <c r="G124" s="45">
        <f t="shared" si="27"/>
        <v>0</v>
      </c>
      <c r="H124" s="6"/>
      <c r="I124" s="63" t="e">
        <f>+G124/$H$375</f>
        <v>#NAME?</v>
      </c>
      <c r="K124" s="50"/>
    </row>
    <row r="125" spans="1:11" s="2" customFormat="1" ht="15.75">
      <c r="A125" s="43" t="s">
        <v>56</v>
      </c>
      <c r="B125" s="44" t="s">
        <v>252</v>
      </c>
      <c r="C125" s="30"/>
      <c r="D125" s="11">
        <v>0</v>
      </c>
      <c r="E125" s="27" t="s">
        <v>18</v>
      </c>
      <c r="F125" s="11"/>
      <c r="G125" s="45">
        <f t="shared" ref="G125" si="28">+D125*F125</f>
        <v>0</v>
      </c>
      <c r="H125" s="6"/>
      <c r="I125" s="63" t="e">
        <f>+G125/$H$375</f>
        <v>#NAME?</v>
      </c>
      <c r="K125" s="50"/>
    </row>
    <row r="126" spans="1:11" ht="15.75" thickBot="1">
      <c r="A126" s="31"/>
      <c r="B126" s="93"/>
      <c r="C126" s="93"/>
      <c r="D126" s="39"/>
      <c r="E126" s="39"/>
      <c r="F126" s="39"/>
      <c r="G126" s="39"/>
      <c r="H126" s="40"/>
      <c r="I126" s="40"/>
      <c r="J126" s="53"/>
      <c r="K126" s="51"/>
    </row>
    <row r="127" spans="1:11" ht="21" thickBot="1">
      <c r="A127" s="32">
        <v>11</v>
      </c>
      <c r="B127" s="33" t="s">
        <v>77</v>
      </c>
      <c r="C127" s="34"/>
      <c r="D127" s="24"/>
      <c r="E127" s="25"/>
      <c r="F127" s="25"/>
      <c r="G127" s="25"/>
      <c r="H127" s="26">
        <f>SUM(G129:G144)</f>
        <v>0</v>
      </c>
      <c r="I127" s="48"/>
      <c r="J127" s="42" t="e">
        <f>SUM(I129:I144)</f>
        <v>#NAME?</v>
      </c>
    </row>
    <row r="128" spans="1:11">
      <c r="A128" s="37"/>
      <c r="B128" s="38"/>
      <c r="C128" s="29"/>
      <c r="D128" s="5"/>
      <c r="E128" s="5"/>
      <c r="F128" s="5"/>
      <c r="G128" s="5"/>
      <c r="H128" s="6"/>
      <c r="I128" s="6"/>
      <c r="J128" s="52"/>
      <c r="K128" s="51"/>
    </row>
    <row r="129" spans="1:11" s="2" customFormat="1" ht="15.75">
      <c r="B129" s="77" t="s">
        <v>253</v>
      </c>
      <c r="C129" s="30"/>
      <c r="D129" s="11"/>
      <c r="E129" s="27"/>
      <c r="F129" s="11"/>
      <c r="G129" s="45"/>
      <c r="H129" s="6"/>
      <c r="I129" s="63"/>
      <c r="K129" s="50"/>
    </row>
    <row r="130" spans="1:11" s="2" customFormat="1" ht="15.75">
      <c r="A130" s="43" t="s">
        <v>48</v>
      </c>
      <c r="B130" s="44" t="s">
        <v>254</v>
      </c>
      <c r="C130" s="30"/>
      <c r="D130" s="11">
        <v>0</v>
      </c>
      <c r="E130" s="27" t="s">
        <v>18</v>
      </c>
      <c r="F130" s="11"/>
      <c r="G130" s="45">
        <f t="shared" ref="G130:G143" si="29">+D130*F130</f>
        <v>0</v>
      </c>
      <c r="H130" s="6"/>
      <c r="I130" s="63" t="e">
        <f>+G130/$H$375</f>
        <v>#NAME?</v>
      </c>
      <c r="K130" s="50"/>
    </row>
    <row r="131" spans="1:11" s="2" customFormat="1" ht="15.75">
      <c r="A131" s="43" t="s">
        <v>57</v>
      </c>
      <c r="B131" s="44" t="s">
        <v>255</v>
      </c>
      <c r="C131" s="30"/>
      <c r="D131" s="11"/>
      <c r="E131" s="27"/>
      <c r="F131" s="11"/>
      <c r="G131" s="45"/>
      <c r="H131" s="6"/>
      <c r="I131" s="63"/>
      <c r="K131" s="50"/>
    </row>
    <row r="132" spans="1:11" s="2" customFormat="1" ht="15.75">
      <c r="A132" s="43" t="s">
        <v>58</v>
      </c>
      <c r="B132" s="44" t="s">
        <v>256</v>
      </c>
      <c r="C132" s="30"/>
      <c r="D132" s="11">
        <v>0</v>
      </c>
      <c r="E132" s="27" t="s">
        <v>18</v>
      </c>
      <c r="F132" s="11"/>
      <c r="G132" s="45">
        <f t="shared" si="29"/>
        <v>0</v>
      </c>
      <c r="H132" s="6"/>
      <c r="I132" s="63" t="e">
        <f>+G132/$H$375</f>
        <v>#NAME?</v>
      </c>
      <c r="K132" s="50"/>
    </row>
    <row r="133" spans="1:11" s="2" customFormat="1" ht="15.75">
      <c r="A133" s="43" t="s">
        <v>78</v>
      </c>
      <c r="B133" s="44" t="s">
        <v>257</v>
      </c>
      <c r="C133" s="30"/>
      <c r="D133" s="11">
        <v>0</v>
      </c>
      <c r="E133" s="27" t="s">
        <v>18</v>
      </c>
      <c r="F133" s="11"/>
      <c r="G133" s="45">
        <f t="shared" ref="G133" si="30">+D133*F133</f>
        <v>0</v>
      </c>
      <c r="H133" s="6"/>
      <c r="I133" s="63" t="e">
        <f>+G133/$H$375</f>
        <v>#NAME?</v>
      </c>
      <c r="K133" s="50"/>
    </row>
    <row r="134" spans="1:11" s="2" customFormat="1" ht="15.75">
      <c r="B134" s="77" t="s">
        <v>258</v>
      </c>
      <c r="C134" s="30"/>
      <c r="D134" s="11">
        <v>0</v>
      </c>
      <c r="E134" s="27" t="s">
        <v>18</v>
      </c>
      <c r="F134" s="11"/>
      <c r="G134" s="45">
        <f t="shared" si="29"/>
        <v>0</v>
      </c>
      <c r="H134" s="6"/>
      <c r="I134" s="63" t="e">
        <f>+G134/$H$375</f>
        <v>#NAME?</v>
      </c>
      <c r="K134" s="50"/>
    </row>
    <row r="135" spans="1:11" s="2" customFormat="1" ht="15.75">
      <c r="A135" s="43" t="s">
        <v>79</v>
      </c>
      <c r="B135" s="44" t="s">
        <v>259</v>
      </c>
      <c r="C135" s="30"/>
      <c r="D135" s="11">
        <v>0</v>
      </c>
      <c r="E135" s="27" t="s">
        <v>18</v>
      </c>
      <c r="F135" s="11"/>
      <c r="G135" s="45">
        <f t="shared" ref="G135" si="31">+D135*F135</f>
        <v>0</v>
      </c>
      <c r="H135" s="6"/>
      <c r="I135" s="63" t="e">
        <f>+G135/$H$375</f>
        <v>#NAME?</v>
      </c>
      <c r="K135" s="50"/>
    </row>
    <row r="136" spans="1:11" s="2" customFormat="1" ht="15.75">
      <c r="A136" s="43" t="s">
        <v>80</v>
      </c>
      <c r="B136" s="44" t="s">
        <v>260</v>
      </c>
      <c r="C136" s="30"/>
      <c r="D136" s="11">
        <v>0</v>
      </c>
      <c r="E136" s="27" t="s">
        <v>18</v>
      </c>
      <c r="F136" s="11"/>
      <c r="G136" s="45">
        <f t="shared" si="29"/>
        <v>0</v>
      </c>
      <c r="H136" s="6"/>
      <c r="I136" s="63" t="e">
        <f>+G136/$H$375</f>
        <v>#NAME?</v>
      </c>
      <c r="K136" s="50"/>
    </row>
    <row r="137" spans="1:11" s="2" customFormat="1" ht="15.75">
      <c r="A137" s="43" t="s">
        <v>81</v>
      </c>
      <c r="B137" s="44" t="s">
        <v>261</v>
      </c>
      <c r="C137" s="30"/>
      <c r="D137" s="11"/>
      <c r="E137" s="27"/>
      <c r="F137" s="11"/>
      <c r="G137" s="45"/>
      <c r="H137" s="6"/>
      <c r="I137" s="63"/>
      <c r="K137" s="50"/>
    </row>
    <row r="138" spans="1:11" s="2" customFormat="1" ht="15.75">
      <c r="A138" s="43" t="s">
        <v>82</v>
      </c>
      <c r="B138" s="44" t="s">
        <v>262</v>
      </c>
      <c r="C138" s="30"/>
      <c r="D138" s="11">
        <v>0</v>
      </c>
      <c r="E138" s="27" t="s">
        <v>18</v>
      </c>
      <c r="F138" s="11"/>
      <c r="G138" s="45">
        <f t="shared" si="29"/>
        <v>0</v>
      </c>
      <c r="H138" s="6"/>
      <c r="I138" s="63" t="e">
        <f>+G138/$H$375</f>
        <v>#NAME?</v>
      </c>
      <c r="K138" s="50"/>
    </row>
    <row r="139" spans="1:11" s="2" customFormat="1" ht="15.75">
      <c r="A139" s="43" t="s">
        <v>83</v>
      </c>
      <c r="B139" s="44" t="s">
        <v>263</v>
      </c>
      <c r="C139" s="30"/>
      <c r="D139" s="11">
        <v>0</v>
      </c>
      <c r="E139" s="27" t="s">
        <v>29</v>
      </c>
      <c r="F139" s="11"/>
      <c r="G139" s="45">
        <f t="shared" si="29"/>
        <v>0</v>
      </c>
      <c r="H139" s="6"/>
      <c r="I139" s="63" t="e">
        <f>+G139/$H$375</f>
        <v>#NAME?</v>
      </c>
      <c r="K139" s="50"/>
    </row>
    <row r="140" spans="1:11" s="2" customFormat="1" ht="15.75">
      <c r="B140" s="77" t="s">
        <v>264</v>
      </c>
      <c r="C140" s="30"/>
      <c r="D140" s="11"/>
      <c r="E140" s="27"/>
      <c r="F140" s="11"/>
      <c r="G140" s="45"/>
      <c r="H140" s="6"/>
      <c r="I140" s="63"/>
      <c r="K140" s="50"/>
    </row>
    <row r="141" spans="1:11" s="2" customFormat="1" ht="15.75">
      <c r="A141" s="43" t="s">
        <v>84</v>
      </c>
      <c r="B141" s="44" t="s">
        <v>265</v>
      </c>
      <c r="C141" s="30"/>
      <c r="D141" s="11">
        <v>0</v>
      </c>
      <c r="E141" s="27" t="s">
        <v>18</v>
      </c>
      <c r="F141" s="11"/>
      <c r="G141" s="45">
        <f t="shared" si="29"/>
        <v>0</v>
      </c>
      <c r="H141" s="6"/>
      <c r="I141" s="63" t="e">
        <f>+G141/$H$375</f>
        <v>#NAME?</v>
      </c>
      <c r="K141" s="50"/>
    </row>
    <row r="142" spans="1:11" s="2" customFormat="1" ht="15.75">
      <c r="A142" s="43" t="s">
        <v>85</v>
      </c>
      <c r="B142" s="44" t="s">
        <v>266</v>
      </c>
      <c r="C142" s="30"/>
      <c r="D142" s="11">
        <v>0</v>
      </c>
      <c r="E142" s="27" t="s">
        <v>18</v>
      </c>
      <c r="F142" s="11"/>
      <c r="G142" s="45">
        <f t="shared" si="29"/>
        <v>0</v>
      </c>
      <c r="H142" s="6"/>
      <c r="I142" s="63" t="e">
        <f>+G142/$H$375</f>
        <v>#NAME?</v>
      </c>
      <c r="K142" s="50"/>
    </row>
    <row r="143" spans="1:11" s="2" customFormat="1" ht="15.75">
      <c r="A143" s="43" t="s">
        <v>86</v>
      </c>
      <c r="B143" s="44" t="s">
        <v>267</v>
      </c>
      <c r="C143" s="30"/>
      <c r="D143" s="11">
        <v>0</v>
      </c>
      <c r="E143" s="27" t="s">
        <v>18</v>
      </c>
      <c r="F143" s="11"/>
      <c r="G143" s="45">
        <f t="shared" si="29"/>
        <v>0</v>
      </c>
      <c r="H143" s="6"/>
      <c r="I143" s="63" t="e">
        <f>+G143/$H$375</f>
        <v>#NAME?</v>
      </c>
      <c r="K143" s="50"/>
    </row>
    <row r="144" spans="1:11" ht="15.75" thickBot="1">
      <c r="A144" s="31"/>
      <c r="B144" s="93"/>
      <c r="C144" s="93"/>
      <c r="D144" s="39"/>
      <c r="E144" s="39"/>
      <c r="F144" s="39"/>
      <c r="G144" s="39"/>
      <c r="H144" s="40"/>
      <c r="I144" s="40"/>
      <c r="J144" s="53"/>
      <c r="K144" s="51"/>
    </row>
    <row r="145" spans="1:11" ht="21" thickBot="1">
      <c r="A145" s="73">
        <v>12</v>
      </c>
      <c r="B145" s="74" t="s">
        <v>87</v>
      </c>
      <c r="C145" s="75"/>
      <c r="D145" s="24"/>
      <c r="E145" s="25"/>
      <c r="F145" s="25"/>
      <c r="G145" s="25"/>
      <c r="H145" s="26">
        <f>SUM(G147:G159)</f>
        <v>0</v>
      </c>
      <c r="I145" s="48"/>
      <c r="J145" s="42" t="e">
        <f>SUM(I147:I159)</f>
        <v>#NAME?</v>
      </c>
    </row>
    <row r="146" spans="1:11">
      <c r="A146" s="35"/>
      <c r="B146" s="29"/>
      <c r="C146" s="36"/>
      <c r="D146" s="5"/>
      <c r="E146" s="5"/>
      <c r="F146" s="5"/>
      <c r="G146" s="5"/>
      <c r="H146" s="6"/>
      <c r="I146" s="6"/>
      <c r="J146" s="54"/>
      <c r="K146" s="51"/>
    </row>
    <row r="147" spans="1:11" ht="15.75">
      <c r="A147" s="43" t="s">
        <v>49</v>
      </c>
      <c r="B147" s="44" t="s">
        <v>268</v>
      </c>
      <c r="C147" s="30"/>
      <c r="D147" s="11">
        <v>0</v>
      </c>
      <c r="E147" s="27" t="s">
        <v>17</v>
      </c>
      <c r="F147" s="11"/>
      <c r="G147" s="45">
        <f t="shared" ref="G147:G148" si="32">+D147*F147</f>
        <v>0</v>
      </c>
      <c r="H147" s="6"/>
      <c r="I147" s="63" t="e">
        <f>+G147/$H$375</f>
        <v>#NAME?</v>
      </c>
      <c r="K147" s="51"/>
    </row>
    <row r="148" spans="1:11" ht="15.75">
      <c r="A148" s="43" t="s">
        <v>50</v>
      </c>
      <c r="B148" s="44" t="s">
        <v>269</v>
      </c>
      <c r="C148" s="30"/>
      <c r="D148" s="11">
        <v>0</v>
      </c>
      <c r="E148" s="27" t="s">
        <v>17</v>
      </c>
      <c r="F148" s="11"/>
      <c r="G148" s="45">
        <f t="shared" si="32"/>
        <v>0</v>
      </c>
      <c r="H148" s="6"/>
      <c r="I148" s="63" t="e">
        <f>+G148/$H$375</f>
        <v>#NAME?</v>
      </c>
      <c r="K148" s="51"/>
    </row>
    <row r="149" spans="1:11" ht="15.75">
      <c r="A149" s="43" t="s">
        <v>128</v>
      </c>
      <c r="B149" s="44" t="s">
        <v>270</v>
      </c>
      <c r="C149" s="30"/>
      <c r="D149" s="11">
        <v>0</v>
      </c>
      <c r="E149" s="27" t="s">
        <v>18</v>
      </c>
      <c r="F149" s="11"/>
      <c r="G149" s="45">
        <f t="shared" ref="G149:G158" si="33">+D149*F149</f>
        <v>0</v>
      </c>
      <c r="H149" s="6"/>
      <c r="I149" s="63" t="e">
        <f t="shared" ref="I149:I158" si="34">+G149/$H$375</f>
        <v>#NAME?</v>
      </c>
      <c r="K149" s="51"/>
    </row>
    <row r="150" spans="1:11" ht="15.75">
      <c r="A150" s="43" t="s">
        <v>129</v>
      </c>
      <c r="B150" s="44" t="s">
        <v>271</v>
      </c>
      <c r="C150" s="30"/>
      <c r="D150" s="11">
        <v>0</v>
      </c>
      <c r="E150" s="27" t="s">
        <v>18</v>
      </c>
      <c r="F150" s="11"/>
      <c r="G150" s="45">
        <f t="shared" si="33"/>
        <v>0</v>
      </c>
      <c r="H150" s="6"/>
      <c r="I150" s="63" t="e">
        <f t="shared" si="34"/>
        <v>#NAME?</v>
      </c>
      <c r="K150" s="51"/>
    </row>
    <row r="151" spans="1:11" ht="15.75">
      <c r="A151" s="43" t="s">
        <v>130</v>
      </c>
      <c r="B151" s="44" t="s">
        <v>272</v>
      </c>
      <c r="C151" s="30"/>
      <c r="D151" s="11">
        <v>0</v>
      </c>
      <c r="E151" s="27" t="s">
        <v>18</v>
      </c>
      <c r="F151" s="11"/>
      <c r="G151" s="45">
        <f t="shared" si="33"/>
        <v>0</v>
      </c>
      <c r="H151" s="6"/>
      <c r="I151" s="63" t="e">
        <f t="shared" si="34"/>
        <v>#NAME?</v>
      </c>
      <c r="K151" s="51"/>
    </row>
    <row r="152" spans="1:11" ht="15.75">
      <c r="A152" s="43" t="s">
        <v>131</v>
      </c>
      <c r="B152" s="44" t="s">
        <v>273</v>
      </c>
      <c r="C152" s="30"/>
      <c r="D152" s="11">
        <v>0</v>
      </c>
      <c r="E152" s="27" t="s">
        <v>19</v>
      </c>
      <c r="F152" s="11"/>
      <c r="G152" s="45">
        <f t="shared" si="33"/>
        <v>0</v>
      </c>
      <c r="H152" s="6"/>
      <c r="I152" s="63" t="e">
        <f t="shared" si="34"/>
        <v>#NAME?</v>
      </c>
      <c r="K152" s="51"/>
    </row>
    <row r="153" spans="1:11" ht="15.75">
      <c r="A153" s="43" t="s">
        <v>132</v>
      </c>
      <c r="B153" s="44" t="s">
        <v>274</v>
      </c>
      <c r="C153" s="30"/>
      <c r="D153" s="11">
        <v>0</v>
      </c>
      <c r="E153" s="27" t="s">
        <v>18</v>
      </c>
      <c r="F153" s="11"/>
      <c r="G153" s="45">
        <f t="shared" si="33"/>
        <v>0</v>
      </c>
      <c r="H153" s="6"/>
      <c r="I153" s="63" t="e">
        <f t="shared" si="34"/>
        <v>#NAME?</v>
      </c>
      <c r="K153" s="51"/>
    </row>
    <row r="154" spans="1:11" ht="15.75">
      <c r="A154" s="43" t="s">
        <v>133</v>
      </c>
      <c r="B154" s="44" t="s">
        <v>275</v>
      </c>
      <c r="C154" s="30"/>
      <c r="D154" s="11">
        <v>0</v>
      </c>
      <c r="E154" s="27" t="s">
        <v>19</v>
      </c>
      <c r="F154" s="11"/>
      <c r="G154" s="45">
        <f t="shared" si="33"/>
        <v>0</v>
      </c>
      <c r="H154" s="6"/>
      <c r="I154" s="63" t="e">
        <f t="shared" si="34"/>
        <v>#NAME?</v>
      </c>
      <c r="K154" s="51"/>
    </row>
    <row r="155" spans="1:11" ht="15.75">
      <c r="A155" s="43" t="s">
        <v>134</v>
      </c>
      <c r="B155" s="44" t="s">
        <v>276</v>
      </c>
      <c r="C155" s="30"/>
      <c r="D155" s="11">
        <v>0</v>
      </c>
      <c r="E155" s="27" t="s">
        <v>29</v>
      </c>
      <c r="F155" s="11"/>
      <c r="G155" s="45">
        <f t="shared" si="33"/>
        <v>0</v>
      </c>
      <c r="H155" s="6"/>
      <c r="I155" s="63" t="e">
        <f t="shared" si="34"/>
        <v>#NAME?</v>
      </c>
      <c r="K155" s="51"/>
    </row>
    <row r="156" spans="1:11" ht="15.75">
      <c r="A156" s="43" t="s">
        <v>135</v>
      </c>
      <c r="B156" s="44" t="s">
        <v>277</v>
      </c>
      <c r="C156" s="30"/>
      <c r="D156" s="11">
        <v>0</v>
      </c>
      <c r="E156" s="27" t="s">
        <v>18</v>
      </c>
      <c r="F156" s="11"/>
      <c r="G156" s="45">
        <f t="shared" si="33"/>
        <v>0</v>
      </c>
      <c r="H156" s="6"/>
      <c r="I156" s="63" t="e">
        <f t="shared" si="34"/>
        <v>#NAME?</v>
      </c>
      <c r="K156" s="51"/>
    </row>
    <row r="157" spans="1:11" ht="15.75">
      <c r="A157" s="43" t="s">
        <v>136</v>
      </c>
      <c r="B157" s="44" t="s">
        <v>278</v>
      </c>
      <c r="C157" s="30"/>
      <c r="D157" s="11">
        <v>0</v>
      </c>
      <c r="E157" s="27" t="s">
        <v>19</v>
      </c>
      <c r="F157" s="11"/>
      <c r="G157" s="45">
        <f t="shared" si="33"/>
        <v>0</v>
      </c>
      <c r="H157" s="6"/>
      <c r="I157" s="63" t="e">
        <f t="shared" si="34"/>
        <v>#NAME?</v>
      </c>
      <c r="K157" s="51"/>
    </row>
    <row r="158" spans="1:11" ht="15.75">
      <c r="A158" s="43" t="s">
        <v>137</v>
      </c>
      <c r="B158" s="44" t="s">
        <v>279</v>
      </c>
      <c r="C158" s="30"/>
      <c r="D158" s="11">
        <v>0</v>
      </c>
      <c r="E158" s="27" t="s">
        <v>17</v>
      </c>
      <c r="F158" s="11"/>
      <c r="G158" s="45">
        <f t="shared" si="33"/>
        <v>0</v>
      </c>
      <c r="H158" s="6"/>
      <c r="I158" s="63" t="e">
        <f t="shared" si="34"/>
        <v>#NAME?</v>
      </c>
      <c r="K158" s="51"/>
    </row>
    <row r="159" spans="1:11" ht="15.75" thickBot="1">
      <c r="A159" s="31"/>
      <c r="B159" s="93"/>
      <c r="C159" s="93"/>
      <c r="D159" s="39"/>
      <c r="E159" s="39"/>
      <c r="F159" s="39"/>
      <c r="G159" s="39"/>
      <c r="H159" s="40"/>
      <c r="I159" s="40"/>
      <c r="J159" s="55"/>
      <c r="K159" s="51"/>
    </row>
    <row r="160" spans="1:11" ht="21" customHeight="1" thickBot="1">
      <c r="A160" s="22">
        <v>13</v>
      </c>
      <c r="B160" s="23" t="s">
        <v>280</v>
      </c>
      <c r="C160" s="28"/>
      <c r="D160" s="24"/>
      <c r="E160" s="25"/>
      <c r="F160" s="25"/>
      <c r="G160" s="25"/>
      <c r="H160" s="26">
        <f>SUM(G162:G181)</f>
        <v>0</v>
      </c>
      <c r="I160" s="48"/>
      <c r="J160" s="42" t="e">
        <f>SUM(I162:I181)</f>
        <v>#NAME?</v>
      </c>
    </row>
    <row r="161" spans="1:11">
      <c r="A161" s="16"/>
      <c r="B161" s="29"/>
      <c r="C161" s="29"/>
      <c r="D161" s="5"/>
      <c r="E161" s="5"/>
      <c r="F161" s="5"/>
      <c r="G161" s="5"/>
      <c r="H161" s="6"/>
      <c r="I161" s="6"/>
      <c r="J161" s="52"/>
      <c r="K161" s="51"/>
    </row>
    <row r="162" spans="1:11" ht="20.25">
      <c r="A162" s="46" t="s">
        <v>59</v>
      </c>
      <c r="B162" s="44" t="s">
        <v>281</v>
      </c>
      <c r="C162" s="30"/>
      <c r="D162" s="11">
        <v>0</v>
      </c>
      <c r="E162" s="27" t="s">
        <v>19</v>
      </c>
      <c r="F162" s="65"/>
      <c r="G162" s="45">
        <f t="shared" ref="G162" si="35">+D162*F162</f>
        <v>0</v>
      </c>
      <c r="H162" s="6"/>
      <c r="I162" s="63" t="e">
        <f t="shared" ref="I162:I180" si="36">+G162/$H$375</f>
        <v>#NAME?</v>
      </c>
      <c r="K162" s="51"/>
    </row>
    <row r="163" spans="1:11" ht="20.25">
      <c r="A163" s="46" t="s">
        <v>60</v>
      </c>
      <c r="B163" s="44" t="s">
        <v>282</v>
      </c>
      <c r="C163" s="30"/>
      <c r="D163" s="11">
        <v>0</v>
      </c>
      <c r="E163" s="27" t="s">
        <v>19</v>
      </c>
      <c r="F163" s="65"/>
      <c r="G163" s="45">
        <f t="shared" ref="G163:G180" si="37">+D163*F163</f>
        <v>0</v>
      </c>
      <c r="H163" s="6"/>
      <c r="I163" s="63" t="e">
        <f t="shared" si="36"/>
        <v>#NAME?</v>
      </c>
      <c r="K163" s="51"/>
    </row>
    <row r="164" spans="1:11" ht="20.25">
      <c r="A164" s="46" t="s">
        <v>61</v>
      </c>
      <c r="B164" s="44" t="s">
        <v>283</v>
      </c>
      <c r="C164" s="30"/>
      <c r="D164" s="11">
        <v>0</v>
      </c>
      <c r="E164" s="27" t="s">
        <v>19</v>
      </c>
      <c r="F164" s="65"/>
      <c r="G164" s="45">
        <f t="shared" si="37"/>
        <v>0</v>
      </c>
      <c r="H164" s="6"/>
      <c r="I164" s="63" t="e">
        <f t="shared" si="36"/>
        <v>#NAME?</v>
      </c>
      <c r="K164" s="51"/>
    </row>
    <row r="165" spans="1:11" ht="20.25">
      <c r="A165" s="46" t="s">
        <v>62</v>
      </c>
      <c r="B165" s="44" t="s">
        <v>284</v>
      </c>
      <c r="C165" s="30"/>
      <c r="D165" s="11">
        <v>0</v>
      </c>
      <c r="E165" s="27" t="s">
        <v>19</v>
      </c>
      <c r="F165" s="65"/>
      <c r="G165" s="45">
        <f t="shared" si="37"/>
        <v>0</v>
      </c>
      <c r="H165" s="6"/>
      <c r="I165" s="63" t="e">
        <f t="shared" si="36"/>
        <v>#NAME?</v>
      </c>
      <c r="K165" s="51"/>
    </row>
    <row r="166" spans="1:11" ht="20.25">
      <c r="A166" s="46" t="s">
        <v>138</v>
      </c>
      <c r="B166" s="44" t="s">
        <v>285</v>
      </c>
      <c r="C166" s="30"/>
      <c r="D166" s="11">
        <v>0</v>
      </c>
      <c r="E166" s="27" t="s">
        <v>19</v>
      </c>
      <c r="F166" s="65"/>
      <c r="G166" s="45">
        <f t="shared" si="37"/>
        <v>0</v>
      </c>
      <c r="H166" s="6"/>
      <c r="I166" s="63" t="e">
        <f t="shared" si="36"/>
        <v>#NAME?</v>
      </c>
      <c r="K166" s="51"/>
    </row>
    <row r="167" spans="1:11" ht="20.25">
      <c r="A167" s="46" t="s">
        <v>139</v>
      </c>
      <c r="B167" s="44" t="s">
        <v>286</v>
      </c>
      <c r="C167" s="30"/>
      <c r="D167" s="11">
        <v>0</v>
      </c>
      <c r="E167" s="27" t="s">
        <v>19</v>
      </c>
      <c r="F167" s="65"/>
      <c r="G167" s="45">
        <f t="shared" si="37"/>
        <v>0</v>
      </c>
      <c r="H167" s="6"/>
      <c r="I167" s="63" t="e">
        <f t="shared" si="36"/>
        <v>#NAME?</v>
      </c>
      <c r="K167" s="51"/>
    </row>
    <row r="168" spans="1:11" ht="20.25">
      <c r="A168" s="46" t="s">
        <v>140</v>
      </c>
      <c r="B168" s="44" t="s">
        <v>287</v>
      </c>
      <c r="C168" s="30"/>
      <c r="D168" s="11">
        <v>0</v>
      </c>
      <c r="E168" s="27" t="s">
        <v>19</v>
      </c>
      <c r="F168" s="65"/>
      <c r="G168" s="45">
        <f t="shared" si="37"/>
        <v>0</v>
      </c>
      <c r="H168" s="6"/>
      <c r="I168" s="63" t="e">
        <f t="shared" si="36"/>
        <v>#NAME?</v>
      </c>
      <c r="K168" s="51"/>
    </row>
    <row r="169" spans="1:11" ht="20.25">
      <c r="A169" s="46" t="s">
        <v>141</v>
      </c>
      <c r="B169" s="44" t="s">
        <v>288</v>
      </c>
      <c r="C169" s="30"/>
      <c r="D169" s="11">
        <v>0</v>
      </c>
      <c r="E169" s="27" t="s">
        <v>19</v>
      </c>
      <c r="F169" s="65"/>
      <c r="G169" s="45">
        <f t="shared" si="37"/>
        <v>0</v>
      </c>
      <c r="H169" s="6"/>
      <c r="I169" s="63" t="e">
        <f t="shared" si="36"/>
        <v>#NAME?</v>
      </c>
      <c r="K169" s="51"/>
    </row>
    <row r="170" spans="1:11" ht="20.25">
      <c r="A170" s="46" t="s">
        <v>142</v>
      </c>
      <c r="B170" s="44" t="s">
        <v>289</v>
      </c>
      <c r="C170" s="30"/>
      <c r="D170" s="11">
        <v>0</v>
      </c>
      <c r="E170" s="27" t="s">
        <v>19</v>
      </c>
      <c r="F170" s="65"/>
      <c r="G170" s="45">
        <f t="shared" si="37"/>
        <v>0</v>
      </c>
      <c r="H170" s="6"/>
      <c r="I170" s="63" t="e">
        <f t="shared" si="36"/>
        <v>#NAME?</v>
      </c>
      <c r="K170" s="51"/>
    </row>
    <row r="171" spans="1:11" ht="20.25">
      <c r="A171" s="46" t="s">
        <v>143</v>
      </c>
      <c r="B171" s="44" t="s">
        <v>290</v>
      </c>
      <c r="C171" s="30"/>
      <c r="D171" s="11">
        <v>0</v>
      </c>
      <c r="E171" s="27" t="s">
        <v>19</v>
      </c>
      <c r="F171" s="65"/>
      <c r="G171" s="45">
        <f t="shared" si="37"/>
        <v>0</v>
      </c>
      <c r="H171" s="6"/>
      <c r="I171" s="63" t="e">
        <f t="shared" si="36"/>
        <v>#NAME?</v>
      </c>
      <c r="K171" s="51"/>
    </row>
    <row r="172" spans="1:11" ht="20.25">
      <c r="A172" s="46" t="s">
        <v>144</v>
      </c>
      <c r="B172" s="44" t="s">
        <v>291</v>
      </c>
      <c r="C172" s="30"/>
      <c r="D172" s="11">
        <v>0</v>
      </c>
      <c r="E172" s="27" t="s">
        <v>19</v>
      </c>
      <c r="F172" s="65"/>
      <c r="G172" s="45">
        <f t="shared" si="37"/>
        <v>0</v>
      </c>
      <c r="H172" s="6"/>
      <c r="I172" s="63" t="e">
        <f t="shared" si="36"/>
        <v>#NAME?</v>
      </c>
      <c r="K172" s="51"/>
    </row>
    <row r="173" spans="1:11" ht="20.25">
      <c r="A173" s="46" t="s">
        <v>145</v>
      </c>
      <c r="B173" s="44" t="s">
        <v>292</v>
      </c>
      <c r="C173" s="30"/>
      <c r="D173" s="11">
        <v>0</v>
      </c>
      <c r="E173" s="27" t="s">
        <v>19</v>
      </c>
      <c r="F173" s="65"/>
      <c r="G173" s="45">
        <f t="shared" si="37"/>
        <v>0</v>
      </c>
      <c r="H173" s="6"/>
      <c r="I173" s="63" t="e">
        <f t="shared" si="36"/>
        <v>#NAME?</v>
      </c>
      <c r="K173" s="51"/>
    </row>
    <row r="174" spans="1:11" ht="20.25">
      <c r="A174" s="46" t="s">
        <v>146</v>
      </c>
      <c r="B174" s="44" t="s">
        <v>293</v>
      </c>
      <c r="C174" s="30"/>
      <c r="D174" s="11">
        <v>0</v>
      </c>
      <c r="E174" s="27" t="s">
        <v>19</v>
      </c>
      <c r="F174" s="65"/>
      <c r="G174" s="45">
        <f t="shared" si="37"/>
        <v>0</v>
      </c>
      <c r="H174" s="6"/>
      <c r="I174" s="63" t="e">
        <f t="shared" si="36"/>
        <v>#NAME?</v>
      </c>
      <c r="K174" s="51"/>
    </row>
    <row r="175" spans="1:11" ht="20.25">
      <c r="A175" s="46" t="s">
        <v>147</v>
      </c>
      <c r="B175" s="44" t="s">
        <v>294</v>
      </c>
      <c r="C175" s="30"/>
      <c r="D175" s="11">
        <v>0</v>
      </c>
      <c r="E175" s="27" t="s">
        <v>19</v>
      </c>
      <c r="F175" s="65"/>
      <c r="G175" s="45">
        <f t="shared" si="37"/>
        <v>0</v>
      </c>
      <c r="H175" s="6"/>
      <c r="I175" s="63" t="e">
        <f t="shared" si="36"/>
        <v>#NAME?</v>
      </c>
      <c r="K175" s="51"/>
    </row>
    <row r="176" spans="1:11" ht="20.25">
      <c r="A176" s="46" t="s">
        <v>148</v>
      </c>
      <c r="B176" s="44" t="s">
        <v>295</v>
      </c>
      <c r="C176" s="30"/>
      <c r="D176" s="11">
        <v>0</v>
      </c>
      <c r="E176" s="27" t="s">
        <v>19</v>
      </c>
      <c r="F176" s="65"/>
      <c r="G176" s="45">
        <f t="shared" si="37"/>
        <v>0</v>
      </c>
      <c r="H176" s="6"/>
      <c r="I176" s="63" t="e">
        <f t="shared" si="36"/>
        <v>#NAME?</v>
      </c>
      <c r="K176" s="51"/>
    </row>
    <row r="177" spans="1:11" ht="20.25">
      <c r="A177" s="46" t="s">
        <v>149</v>
      </c>
      <c r="B177" s="44" t="s">
        <v>296</v>
      </c>
      <c r="C177" s="30"/>
      <c r="D177" s="11">
        <v>0</v>
      </c>
      <c r="E177" s="27" t="s">
        <v>19</v>
      </c>
      <c r="F177" s="65"/>
      <c r="G177" s="45">
        <f t="shared" si="37"/>
        <v>0</v>
      </c>
      <c r="H177" s="6"/>
      <c r="I177" s="63" t="e">
        <f t="shared" si="36"/>
        <v>#NAME?</v>
      </c>
      <c r="K177" s="51"/>
    </row>
    <row r="178" spans="1:11" ht="20.25">
      <c r="A178" s="46" t="s">
        <v>150</v>
      </c>
      <c r="B178" s="44" t="s">
        <v>297</v>
      </c>
      <c r="C178" s="30"/>
      <c r="D178" s="11">
        <v>0</v>
      </c>
      <c r="E178" s="27" t="s">
        <v>19</v>
      </c>
      <c r="F178" s="65"/>
      <c r="G178" s="45">
        <f t="shared" si="37"/>
        <v>0</v>
      </c>
      <c r="H178" s="6"/>
      <c r="I178" s="63" t="e">
        <f t="shared" si="36"/>
        <v>#NAME?</v>
      </c>
      <c r="K178" s="51"/>
    </row>
    <row r="179" spans="1:11" ht="20.25">
      <c r="A179" s="46" t="s">
        <v>151</v>
      </c>
      <c r="B179" s="44" t="s">
        <v>298</v>
      </c>
      <c r="C179" s="30"/>
      <c r="D179" s="11">
        <v>0</v>
      </c>
      <c r="E179" s="27" t="s">
        <v>19</v>
      </c>
      <c r="F179" s="65"/>
      <c r="G179" s="45">
        <f t="shared" si="37"/>
        <v>0</v>
      </c>
      <c r="H179" s="6"/>
      <c r="I179" s="63" t="e">
        <f t="shared" si="36"/>
        <v>#NAME?</v>
      </c>
      <c r="K179" s="51"/>
    </row>
    <row r="180" spans="1:11" ht="20.25">
      <c r="A180" s="46" t="s">
        <v>152</v>
      </c>
      <c r="B180" s="44" t="s">
        <v>299</v>
      </c>
      <c r="C180" s="30"/>
      <c r="D180" s="11">
        <v>0</v>
      </c>
      <c r="E180" s="27" t="s">
        <v>19</v>
      </c>
      <c r="F180" s="65"/>
      <c r="G180" s="45">
        <f t="shared" si="37"/>
        <v>0</v>
      </c>
      <c r="H180" s="6"/>
      <c r="I180" s="63" t="e">
        <f t="shared" si="36"/>
        <v>#NAME?</v>
      </c>
      <c r="K180" s="51"/>
    </row>
    <row r="181" spans="1:11" s="2" customFormat="1" ht="15.75" thickBot="1">
      <c r="A181" s="31"/>
      <c r="B181" s="93"/>
      <c r="C181" s="93"/>
      <c r="D181" s="39"/>
      <c r="E181" s="39"/>
      <c r="F181" s="39"/>
      <c r="G181" s="39"/>
      <c r="H181" s="40"/>
      <c r="I181" s="40"/>
      <c r="J181" s="53"/>
      <c r="K181" s="50"/>
    </row>
    <row r="182" spans="1:11" ht="21" customHeight="1" thickBot="1">
      <c r="A182" s="22">
        <v>14</v>
      </c>
      <c r="B182" s="23" t="s">
        <v>300</v>
      </c>
      <c r="C182" s="28"/>
      <c r="D182" s="24"/>
      <c r="E182" s="25"/>
      <c r="F182" s="25"/>
      <c r="G182" s="25"/>
      <c r="H182" s="26">
        <f>SUM(G184:G206)</f>
        <v>0</v>
      </c>
      <c r="I182" s="48"/>
      <c r="J182" s="42" t="e">
        <f>SUM(I184:I206)</f>
        <v>#NAME?</v>
      </c>
    </row>
    <row r="183" spans="1:11">
      <c r="A183" s="16"/>
      <c r="B183" s="29"/>
      <c r="C183" s="29"/>
      <c r="D183" s="5"/>
      <c r="E183" s="5"/>
      <c r="F183" s="5"/>
      <c r="G183" s="5"/>
      <c r="H183" s="6"/>
      <c r="I183" s="6"/>
      <c r="J183" s="52"/>
      <c r="K183" s="51"/>
    </row>
    <row r="184" spans="1:11" ht="20.25">
      <c r="A184" s="46" t="s">
        <v>63</v>
      </c>
      <c r="B184" s="44" t="s">
        <v>301</v>
      </c>
      <c r="C184" s="30"/>
      <c r="D184" s="11">
        <v>0</v>
      </c>
      <c r="E184" s="27" t="s">
        <v>19</v>
      </c>
      <c r="F184" s="64"/>
      <c r="G184" s="45">
        <f t="shared" ref="G184" si="38">+D184*F184</f>
        <v>0</v>
      </c>
      <c r="H184" s="6"/>
      <c r="I184" s="63" t="e">
        <f>+G184/$H$375</f>
        <v>#NAME?</v>
      </c>
      <c r="K184" s="51"/>
    </row>
    <row r="185" spans="1:11" ht="32.25" customHeight="1">
      <c r="A185" s="46" t="s">
        <v>64</v>
      </c>
      <c r="B185" s="44" t="s">
        <v>302</v>
      </c>
      <c r="C185" s="30"/>
      <c r="D185" s="11">
        <v>0</v>
      </c>
      <c r="E185" s="27" t="s">
        <v>19</v>
      </c>
      <c r="F185" s="64"/>
      <c r="G185" s="45">
        <f t="shared" ref="G185:G205" si="39">+D185*F185</f>
        <v>0</v>
      </c>
      <c r="H185" s="6"/>
      <c r="I185" s="63" t="e">
        <f t="shared" ref="I185:I205" si="40">+G185/$H$375</f>
        <v>#NAME?</v>
      </c>
      <c r="K185" s="51"/>
    </row>
    <row r="186" spans="1:11" ht="20.25">
      <c r="A186" s="46" t="s">
        <v>471</v>
      </c>
      <c r="B186" s="44" t="s">
        <v>303</v>
      </c>
      <c r="C186" s="30"/>
      <c r="D186" s="11">
        <v>0</v>
      </c>
      <c r="E186" s="27" t="s">
        <v>19</v>
      </c>
      <c r="F186" s="64"/>
      <c r="G186" s="45">
        <f t="shared" si="39"/>
        <v>0</v>
      </c>
      <c r="H186" s="6"/>
      <c r="I186" s="63" t="e">
        <f t="shared" si="40"/>
        <v>#NAME?</v>
      </c>
      <c r="K186" s="51"/>
    </row>
    <row r="187" spans="1:11" ht="20.25">
      <c r="A187" s="46" t="s">
        <v>472</v>
      </c>
      <c r="B187" s="44" t="s">
        <v>304</v>
      </c>
      <c r="C187" s="30"/>
      <c r="D187" s="11">
        <v>0</v>
      </c>
      <c r="E187" s="27" t="s">
        <v>19</v>
      </c>
      <c r="F187" s="64"/>
      <c r="G187" s="45">
        <f t="shared" si="39"/>
        <v>0</v>
      </c>
      <c r="H187" s="6"/>
      <c r="I187" s="63" t="e">
        <f t="shared" si="40"/>
        <v>#NAME?</v>
      </c>
      <c r="K187" s="51"/>
    </row>
    <row r="188" spans="1:11" ht="20.25">
      <c r="A188" s="46" t="s">
        <v>473</v>
      </c>
      <c r="B188" s="44" t="s">
        <v>305</v>
      </c>
      <c r="C188" s="30"/>
      <c r="D188" s="11">
        <v>0</v>
      </c>
      <c r="E188" s="27" t="s">
        <v>19</v>
      </c>
      <c r="F188" s="64"/>
      <c r="G188" s="45">
        <f t="shared" si="39"/>
        <v>0</v>
      </c>
      <c r="H188" s="6"/>
      <c r="I188" s="63" t="e">
        <f t="shared" si="40"/>
        <v>#NAME?</v>
      </c>
      <c r="K188" s="51"/>
    </row>
    <row r="189" spans="1:11" ht="20.25">
      <c r="A189" s="46" t="s">
        <v>474</v>
      </c>
      <c r="B189" s="44" t="s">
        <v>306</v>
      </c>
      <c r="C189" s="30"/>
      <c r="D189" s="11">
        <v>0</v>
      </c>
      <c r="E189" s="27" t="s">
        <v>19</v>
      </c>
      <c r="F189" s="64"/>
      <c r="G189" s="45">
        <f t="shared" si="39"/>
        <v>0</v>
      </c>
      <c r="H189" s="6"/>
      <c r="I189" s="63" t="e">
        <f t="shared" si="40"/>
        <v>#NAME?</v>
      </c>
      <c r="K189" s="51"/>
    </row>
    <row r="190" spans="1:11" ht="20.25">
      <c r="A190" s="46" t="s">
        <v>475</v>
      </c>
      <c r="B190" s="44" t="s">
        <v>307</v>
      </c>
      <c r="C190" s="30"/>
      <c r="D190" s="11">
        <v>0</v>
      </c>
      <c r="E190" s="27" t="s">
        <v>19</v>
      </c>
      <c r="F190" s="64"/>
      <c r="G190" s="45">
        <f t="shared" si="39"/>
        <v>0</v>
      </c>
      <c r="H190" s="6"/>
      <c r="I190" s="63" t="e">
        <f t="shared" si="40"/>
        <v>#NAME?</v>
      </c>
      <c r="K190" s="51"/>
    </row>
    <row r="191" spans="1:11" ht="20.25">
      <c r="A191" s="46" t="s">
        <v>476</v>
      </c>
      <c r="B191" s="44" t="s">
        <v>308</v>
      </c>
      <c r="C191" s="30"/>
      <c r="D191" s="11">
        <v>0</v>
      </c>
      <c r="E191" s="27" t="s">
        <v>19</v>
      </c>
      <c r="F191" s="64"/>
      <c r="G191" s="45">
        <f t="shared" si="39"/>
        <v>0</v>
      </c>
      <c r="H191" s="6"/>
      <c r="I191" s="63" t="e">
        <f t="shared" si="40"/>
        <v>#NAME?</v>
      </c>
      <c r="K191" s="51"/>
    </row>
    <row r="192" spans="1:11" ht="20.25">
      <c r="A192" s="46" t="s">
        <v>477</v>
      </c>
      <c r="B192" s="44" t="s">
        <v>309</v>
      </c>
      <c r="C192" s="30"/>
      <c r="D192" s="11">
        <v>0</v>
      </c>
      <c r="E192" s="27" t="s">
        <v>19</v>
      </c>
      <c r="F192" s="64"/>
      <c r="G192" s="45">
        <f t="shared" si="39"/>
        <v>0</v>
      </c>
      <c r="H192" s="6"/>
      <c r="I192" s="63" t="e">
        <f t="shared" si="40"/>
        <v>#NAME?</v>
      </c>
      <c r="K192" s="51"/>
    </row>
    <row r="193" spans="1:11" ht="20.25">
      <c r="A193" s="46" t="s">
        <v>478</v>
      </c>
      <c r="B193" s="44" t="s">
        <v>310</v>
      </c>
      <c r="C193" s="30"/>
      <c r="D193" s="11">
        <v>0</v>
      </c>
      <c r="E193" s="27" t="s">
        <v>19</v>
      </c>
      <c r="F193" s="64"/>
      <c r="G193" s="45">
        <f t="shared" si="39"/>
        <v>0</v>
      </c>
      <c r="H193" s="6"/>
      <c r="I193" s="63" t="e">
        <f t="shared" si="40"/>
        <v>#NAME?</v>
      </c>
      <c r="K193" s="51"/>
    </row>
    <row r="194" spans="1:11" ht="20.25">
      <c r="A194" s="46" t="s">
        <v>479</v>
      </c>
      <c r="B194" s="44" t="s">
        <v>311</v>
      </c>
      <c r="C194" s="30"/>
      <c r="D194" s="11">
        <v>0</v>
      </c>
      <c r="E194" s="27" t="s">
        <v>19</v>
      </c>
      <c r="F194" s="64"/>
      <c r="G194" s="45">
        <f t="shared" si="39"/>
        <v>0</v>
      </c>
      <c r="H194" s="6"/>
      <c r="I194" s="63" t="e">
        <f t="shared" si="40"/>
        <v>#NAME?</v>
      </c>
      <c r="K194" s="51"/>
    </row>
    <row r="195" spans="1:11" ht="20.25">
      <c r="A195" s="46" t="s">
        <v>480</v>
      </c>
      <c r="B195" s="44" t="s">
        <v>312</v>
      </c>
      <c r="C195" s="30"/>
      <c r="D195" s="11">
        <v>0</v>
      </c>
      <c r="E195" s="27" t="s">
        <v>19</v>
      </c>
      <c r="F195" s="64"/>
      <c r="G195" s="45">
        <f t="shared" si="39"/>
        <v>0</v>
      </c>
      <c r="H195" s="6"/>
      <c r="I195" s="63" t="e">
        <f t="shared" si="40"/>
        <v>#NAME?</v>
      </c>
      <c r="K195" s="51"/>
    </row>
    <row r="196" spans="1:11" ht="20.25">
      <c r="A196" s="46" t="s">
        <v>481</v>
      </c>
      <c r="B196" s="44" t="s">
        <v>313</v>
      </c>
      <c r="C196" s="30"/>
      <c r="D196" s="11">
        <v>0</v>
      </c>
      <c r="E196" s="27" t="s">
        <v>19</v>
      </c>
      <c r="F196" s="64"/>
      <c r="G196" s="45">
        <f t="shared" si="39"/>
        <v>0</v>
      </c>
      <c r="H196" s="6"/>
      <c r="I196" s="63" t="e">
        <f t="shared" si="40"/>
        <v>#NAME?</v>
      </c>
      <c r="K196" s="51"/>
    </row>
    <row r="197" spans="1:11" ht="20.25">
      <c r="A197" s="46" t="s">
        <v>482</v>
      </c>
      <c r="B197" s="44" t="s">
        <v>314</v>
      </c>
      <c r="C197" s="30"/>
      <c r="D197" s="11">
        <v>0</v>
      </c>
      <c r="E197" s="27" t="s">
        <v>19</v>
      </c>
      <c r="F197" s="64"/>
      <c r="G197" s="45">
        <f t="shared" si="39"/>
        <v>0</v>
      </c>
      <c r="H197" s="6"/>
      <c r="I197" s="63" t="e">
        <f t="shared" si="40"/>
        <v>#NAME?</v>
      </c>
      <c r="K197" s="51"/>
    </row>
    <row r="198" spans="1:11" ht="20.25">
      <c r="A198" s="46" t="s">
        <v>483</v>
      </c>
      <c r="B198" s="44" t="s">
        <v>315</v>
      </c>
      <c r="C198" s="30"/>
      <c r="D198" s="11">
        <v>0</v>
      </c>
      <c r="E198" s="27" t="s">
        <v>19</v>
      </c>
      <c r="F198" s="64"/>
      <c r="G198" s="45">
        <f t="shared" si="39"/>
        <v>0</v>
      </c>
      <c r="H198" s="6"/>
      <c r="I198" s="63" t="e">
        <f t="shared" si="40"/>
        <v>#NAME?</v>
      </c>
      <c r="K198" s="51"/>
    </row>
    <row r="199" spans="1:11" ht="20.25">
      <c r="A199" s="46" t="s">
        <v>484</v>
      </c>
      <c r="B199" s="44" t="s">
        <v>316</v>
      </c>
      <c r="C199" s="30"/>
      <c r="D199" s="11">
        <v>0</v>
      </c>
      <c r="E199" s="27" t="s">
        <v>19</v>
      </c>
      <c r="F199" s="64"/>
      <c r="G199" s="45">
        <f t="shared" si="39"/>
        <v>0</v>
      </c>
      <c r="H199" s="6"/>
      <c r="I199" s="63" t="e">
        <f t="shared" si="40"/>
        <v>#NAME?</v>
      </c>
      <c r="K199" s="51"/>
    </row>
    <row r="200" spans="1:11" ht="20.25">
      <c r="A200" s="46" t="s">
        <v>485</v>
      </c>
      <c r="B200" s="44" t="s">
        <v>317</v>
      </c>
      <c r="C200" s="30"/>
      <c r="D200" s="11">
        <v>0</v>
      </c>
      <c r="E200" s="27" t="s">
        <v>19</v>
      </c>
      <c r="F200" s="64"/>
      <c r="G200" s="45">
        <f t="shared" si="39"/>
        <v>0</v>
      </c>
      <c r="H200" s="6"/>
      <c r="I200" s="63" t="e">
        <f t="shared" si="40"/>
        <v>#NAME?</v>
      </c>
      <c r="K200" s="51"/>
    </row>
    <row r="201" spans="1:11" ht="20.25">
      <c r="A201" s="46" t="s">
        <v>486</v>
      </c>
      <c r="B201" s="44" t="s">
        <v>318</v>
      </c>
      <c r="C201" s="30"/>
      <c r="D201" s="11">
        <v>0</v>
      </c>
      <c r="E201" s="27" t="s">
        <v>19</v>
      </c>
      <c r="F201" s="64"/>
      <c r="G201" s="45">
        <f t="shared" si="39"/>
        <v>0</v>
      </c>
      <c r="H201" s="6"/>
      <c r="I201" s="63" t="e">
        <f t="shared" si="40"/>
        <v>#NAME?</v>
      </c>
      <c r="K201" s="51"/>
    </row>
    <row r="202" spans="1:11" ht="20.25">
      <c r="A202" s="46" t="s">
        <v>487</v>
      </c>
      <c r="B202" s="44" t="s">
        <v>319</v>
      </c>
      <c r="C202" s="30"/>
      <c r="D202" s="11">
        <v>0</v>
      </c>
      <c r="E202" s="27" t="s">
        <v>19</v>
      </c>
      <c r="F202" s="64"/>
      <c r="G202" s="45">
        <f t="shared" si="39"/>
        <v>0</v>
      </c>
      <c r="H202" s="6"/>
      <c r="I202" s="63" t="e">
        <f t="shared" si="40"/>
        <v>#NAME?</v>
      </c>
      <c r="K202" s="51"/>
    </row>
    <row r="203" spans="1:11" ht="20.25">
      <c r="A203" s="46" t="s">
        <v>488</v>
      </c>
      <c r="B203" s="44" t="s">
        <v>320</v>
      </c>
      <c r="C203" s="30"/>
      <c r="D203" s="11">
        <v>0</v>
      </c>
      <c r="E203" s="27" t="s">
        <v>19</v>
      </c>
      <c r="F203" s="64"/>
      <c r="G203" s="45">
        <f t="shared" si="39"/>
        <v>0</v>
      </c>
      <c r="H203" s="6"/>
      <c r="I203" s="63" t="e">
        <f t="shared" si="40"/>
        <v>#NAME?</v>
      </c>
      <c r="K203" s="51"/>
    </row>
    <row r="204" spans="1:11" ht="20.25">
      <c r="A204" s="46" t="s">
        <v>489</v>
      </c>
      <c r="B204" s="44" t="s">
        <v>321</v>
      </c>
      <c r="C204" s="30"/>
      <c r="D204" s="11">
        <v>0</v>
      </c>
      <c r="E204" s="27" t="s">
        <v>19</v>
      </c>
      <c r="F204" s="64"/>
      <c r="G204" s="45">
        <f t="shared" si="39"/>
        <v>0</v>
      </c>
      <c r="H204" s="6"/>
      <c r="I204" s="63" t="e">
        <f t="shared" si="40"/>
        <v>#NAME?</v>
      </c>
      <c r="K204" s="51"/>
    </row>
    <row r="205" spans="1:11" ht="20.25">
      <c r="A205" s="46" t="s">
        <v>490</v>
      </c>
      <c r="B205" s="44" t="s">
        <v>322</v>
      </c>
      <c r="C205" s="30"/>
      <c r="D205" s="11">
        <v>0</v>
      </c>
      <c r="E205" s="27" t="s">
        <v>19</v>
      </c>
      <c r="F205" s="64"/>
      <c r="G205" s="45">
        <f t="shared" si="39"/>
        <v>0</v>
      </c>
      <c r="H205" s="6"/>
      <c r="I205" s="63" t="e">
        <f t="shared" si="40"/>
        <v>#NAME?</v>
      </c>
      <c r="K205" s="51"/>
    </row>
    <row r="206" spans="1:11" s="2" customFormat="1" ht="15.75" thickBot="1">
      <c r="A206" s="31"/>
      <c r="B206" s="93"/>
      <c r="C206" s="93"/>
      <c r="D206" s="39"/>
      <c r="E206" s="39"/>
      <c r="F206" s="39"/>
      <c r="G206" s="39"/>
      <c r="H206" s="40"/>
      <c r="I206" s="40"/>
      <c r="J206" s="53"/>
      <c r="K206" s="50"/>
    </row>
    <row r="207" spans="1:11" ht="21" thickBot="1">
      <c r="A207" s="32">
        <v>15</v>
      </c>
      <c r="B207" s="33" t="s">
        <v>154</v>
      </c>
      <c r="C207" s="34"/>
      <c r="D207" s="24"/>
      <c r="E207" s="25"/>
      <c r="F207" s="25"/>
      <c r="G207" s="25"/>
      <c r="H207" s="26">
        <f>SUM(G209:G221)</f>
        <v>0</v>
      </c>
      <c r="I207" s="48"/>
      <c r="J207" s="42" t="e">
        <f>SUM(I209:I221)</f>
        <v>#NAME?</v>
      </c>
    </row>
    <row r="208" spans="1:11">
      <c r="A208" s="37"/>
      <c r="B208" s="38"/>
      <c r="C208" s="29"/>
      <c r="D208" s="5"/>
      <c r="E208" s="5"/>
      <c r="F208" s="5"/>
      <c r="G208" s="5"/>
      <c r="H208" s="6"/>
      <c r="I208" s="6"/>
      <c r="J208" s="52"/>
      <c r="K208" s="51"/>
    </row>
    <row r="209" spans="1:11" s="2" customFormat="1" ht="15.75">
      <c r="A209" s="43" t="s">
        <v>65</v>
      </c>
      <c r="B209" s="44" t="s">
        <v>323</v>
      </c>
      <c r="C209" s="30"/>
      <c r="D209" s="11">
        <v>0</v>
      </c>
      <c r="E209" s="27" t="s">
        <v>19</v>
      </c>
      <c r="F209" s="11"/>
      <c r="G209" s="45">
        <f t="shared" ref="G209" si="41">+D209*F209</f>
        <v>0</v>
      </c>
      <c r="H209" s="6"/>
      <c r="I209" s="63" t="e">
        <f>+G209/$H$375</f>
        <v>#NAME?</v>
      </c>
      <c r="K209" s="50"/>
    </row>
    <row r="210" spans="1:11" s="2" customFormat="1" ht="15.75">
      <c r="A210" s="43" t="s">
        <v>66</v>
      </c>
      <c r="B210" s="44" t="s">
        <v>324</v>
      </c>
      <c r="C210" s="30"/>
      <c r="D210" s="11">
        <v>0</v>
      </c>
      <c r="E210" s="27" t="s">
        <v>19</v>
      </c>
      <c r="F210" s="11"/>
      <c r="G210" s="45">
        <f t="shared" ref="G210:G220" si="42">+D210*F210</f>
        <v>0</v>
      </c>
      <c r="H210" s="6"/>
      <c r="I210" s="63" t="e">
        <f t="shared" ref="I210:I220" si="43">+G210/$H$375</f>
        <v>#NAME?</v>
      </c>
      <c r="K210" s="50"/>
    </row>
    <row r="211" spans="1:11" s="2" customFormat="1" ht="15.75">
      <c r="A211" s="43" t="s">
        <v>153</v>
      </c>
      <c r="B211" s="44" t="s">
        <v>325</v>
      </c>
      <c r="C211" s="30"/>
      <c r="D211" s="11">
        <v>0</v>
      </c>
      <c r="E211" s="27" t="s">
        <v>19</v>
      </c>
      <c r="F211" s="11"/>
      <c r="G211" s="45">
        <f t="shared" si="42"/>
        <v>0</v>
      </c>
      <c r="H211" s="6"/>
      <c r="I211" s="63" t="e">
        <f t="shared" si="43"/>
        <v>#NAME?</v>
      </c>
      <c r="K211" s="50"/>
    </row>
    <row r="212" spans="1:11" s="2" customFormat="1" ht="15.75">
      <c r="A212" s="43" t="s">
        <v>491</v>
      </c>
      <c r="B212" s="44" t="s">
        <v>326</v>
      </c>
      <c r="C212" s="30"/>
      <c r="D212" s="11">
        <v>0</v>
      </c>
      <c r="E212" s="27" t="s">
        <v>19</v>
      </c>
      <c r="F212" s="11"/>
      <c r="G212" s="45">
        <f t="shared" si="42"/>
        <v>0</v>
      </c>
      <c r="H212" s="6"/>
      <c r="I212" s="63" t="e">
        <f t="shared" si="43"/>
        <v>#NAME?</v>
      </c>
      <c r="K212" s="50"/>
    </row>
    <row r="213" spans="1:11" s="2" customFormat="1" ht="15.75">
      <c r="A213" s="43" t="s">
        <v>492</v>
      </c>
      <c r="B213" s="44" t="s">
        <v>327</v>
      </c>
      <c r="C213" s="30"/>
      <c r="D213" s="11">
        <v>0</v>
      </c>
      <c r="E213" s="27" t="s">
        <v>19</v>
      </c>
      <c r="F213" s="11"/>
      <c r="G213" s="45">
        <f t="shared" si="42"/>
        <v>0</v>
      </c>
      <c r="H213" s="6"/>
      <c r="I213" s="63" t="e">
        <f t="shared" si="43"/>
        <v>#NAME?</v>
      </c>
      <c r="K213" s="50"/>
    </row>
    <row r="214" spans="1:11" s="2" customFormat="1" ht="15.75">
      <c r="A214" s="43" t="s">
        <v>493</v>
      </c>
      <c r="B214" s="44" t="s">
        <v>328</v>
      </c>
      <c r="C214" s="30"/>
      <c r="D214" s="11">
        <v>0</v>
      </c>
      <c r="E214" s="27" t="s">
        <v>19</v>
      </c>
      <c r="F214" s="11"/>
      <c r="G214" s="45">
        <f t="shared" si="42"/>
        <v>0</v>
      </c>
      <c r="H214" s="6"/>
      <c r="I214" s="63" t="e">
        <f t="shared" si="43"/>
        <v>#NAME?</v>
      </c>
      <c r="K214" s="50"/>
    </row>
    <row r="215" spans="1:11" s="2" customFormat="1" ht="15.75">
      <c r="A215" s="43" t="s">
        <v>494</v>
      </c>
      <c r="B215" s="44" t="s">
        <v>329</v>
      </c>
      <c r="C215" s="30"/>
      <c r="D215" s="11">
        <v>0</v>
      </c>
      <c r="E215" s="27" t="s">
        <v>19</v>
      </c>
      <c r="F215" s="11"/>
      <c r="G215" s="45">
        <f t="shared" si="42"/>
        <v>0</v>
      </c>
      <c r="H215" s="6"/>
      <c r="I215" s="63" t="e">
        <f t="shared" si="43"/>
        <v>#NAME?</v>
      </c>
      <c r="K215" s="50"/>
    </row>
    <row r="216" spans="1:11" s="2" customFormat="1" ht="15.75">
      <c r="A216" s="43" t="s">
        <v>495</v>
      </c>
      <c r="B216" s="44" t="s">
        <v>330</v>
      </c>
      <c r="C216" s="30"/>
      <c r="D216" s="11">
        <v>0</v>
      </c>
      <c r="E216" s="27" t="s">
        <v>19</v>
      </c>
      <c r="F216" s="11"/>
      <c r="G216" s="45">
        <f t="shared" si="42"/>
        <v>0</v>
      </c>
      <c r="H216" s="6"/>
      <c r="I216" s="63" t="e">
        <f t="shared" si="43"/>
        <v>#NAME?</v>
      </c>
      <c r="K216" s="50"/>
    </row>
    <row r="217" spans="1:11" s="2" customFormat="1" ht="15.75">
      <c r="A217" s="43" t="s">
        <v>496</v>
      </c>
      <c r="B217" s="44" t="s">
        <v>331</v>
      </c>
      <c r="C217" s="30"/>
      <c r="D217" s="11">
        <v>0</v>
      </c>
      <c r="E217" s="27" t="s">
        <v>19</v>
      </c>
      <c r="F217" s="11"/>
      <c r="G217" s="45">
        <f t="shared" si="42"/>
        <v>0</v>
      </c>
      <c r="H217" s="6"/>
      <c r="I217" s="63" t="e">
        <f t="shared" si="43"/>
        <v>#NAME?</v>
      </c>
      <c r="K217" s="50"/>
    </row>
    <row r="218" spans="1:11" s="2" customFormat="1" ht="15.75">
      <c r="A218" s="43" t="s">
        <v>497</v>
      </c>
      <c r="B218" s="44" t="s">
        <v>332</v>
      </c>
      <c r="C218" s="30"/>
      <c r="D218" s="11">
        <v>0</v>
      </c>
      <c r="E218" s="27" t="s">
        <v>19</v>
      </c>
      <c r="F218" s="11"/>
      <c r="G218" s="45">
        <f t="shared" si="42"/>
        <v>0</v>
      </c>
      <c r="H218" s="6"/>
      <c r="I218" s="63" t="e">
        <f t="shared" si="43"/>
        <v>#NAME?</v>
      </c>
      <c r="K218" s="50"/>
    </row>
    <row r="219" spans="1:11" s="2" customFormat="1" ht="15.75">
      <c r="A219" s="43" t="s">
        <v>498</v>
      </c>
      <c r="B219" s="44" t="s">
        <v>333</v>
      </c>
      <c r="C219" s="30"/>
      <c r="D219" s="11">
        <v>0</v>
      </c>
      <c r="E219" s="27" t="s">
        <v>19</v>
      </c>
      <c r="F219" s="11"/>
      <c r="G219" s="45">
        <f t="shared" si="42"/>
        <v>0</v>
      </c>
      <c r="H219" s="6"/>
      <c r="I219" s="63" t="e">
        <f t="shared" si="43"/>
        <v>#NAME?</v>
      </c>
      <c r="K219" s="50"/>
    </row>
    <row r="220" spans="1:11" s="2" customFormat="1" ht="15.75">
      <c r="A220" s="43" t="s">
        <v>499</v>
      </c>
      <c r="B220" s="44" t="s">
        <v>334</v>
      </c>
      <c r="C220" s="30"/>
      <c r="D220" s="11">
        <v>0</v>
      </c>
      <c r="E220" s="27" t="s">
        <v>19</v>
      </c>
      <c r="F220" s="11"/>
      <c r="G220" s="45">
        <f t="shared" si="42"/>
        <v>0</v>
      </c>
      <c r="H220" s="6"/>
      <c r="I220" s="63" t="e">
        <f t="shared" si="43"/>
        <v>#NAME?</v>
      </c>
      <c r="K220" s="50"/>
    </row>
    <row r="221" spans="1:11" ht="15.75" thickBot="1">
      <c r="A221" s="31"/>
      <c r="B221" s="93"/>
      <c r="C221" s="93"/>
      <c r="D221" s="39"/>
      <c r="E221" s="39"/>
      <c r="F221" s="39"/>
      <c r="G221" s="39"/>
      <c r="H221" s="40"/>
      <c r="I221" s="40"/>
      <c r="J221" s="53"/>
      <c r="K221" s="51"/>
    </row>
    <row r="222" spans="1:11" ht="21" thickBot="1">
      <c r="A222" s="32">
        <v>16</v>
      </c>
      <c r="B222" s="33" t="s">
        <v>46</v>
      </c>
      <c r="C222" s="34"/>
      <c r="D222" s="24"/>
      <c r="E222" s="25"/>
      <c r="F222" s="25"/>
      <c r="G222" s="25"/>
      <c r="H222" s="26">
        <f>SUM(G224:G229)</f>
        <v>0</v>
      </c>
      <c r="I222" s="48"/>
      <c r="J222" s="42" t="e">
        <f>SUM(I224:I229)</f>
        <v>#NAME?</v>
      </c>
    </row>
    <row r="223" spans="1:11" s="2" customFormat="1" ht="20.25">
      <c r="A223" s="85"/>
      <c r="B223" s="83"/>
      <c r="C223" s="86"/>
      <c r="D223" s="83"/>
      <c r="E223" s="83"/>
      <c r="F223" s="83"/>
      <c r="G223" s="83"/>
      <c r="H223" s="84"/>
      <c r="I223" s="84"/>
      <c r="J223" s="87"/>
    </row>
    <row r="224" spans="1:11" s="2" customFormat="1" ht="15.75">
      <c r="A224" s="43" t="s">
        <v>67</v>
      </c>
      <c r="B224" s="44" t="s">
        <v>335</v>
      </c>
      <c r="C224" s="30"/>
      <c r="D224" s="11">
        <v>0</v>
      </c>
      <c r="E224" s="27" t="s">
        <v>19</v>
      </c>
      <c r="F224" s="11"/>
      <c r="G224" s="45">
        <f t="shared" ref="G224:G228" si="44">+D224*F224</f>
        <v>0</v>
      </c>
      <c r="H224" s="6"/>
      <c r="I224" s="63" t="e">
        <f t="shared" ref="I224:I228" si="45">+G224/$H$375</f>
        <v>#NAME?</v>
      </c>
      <c r="K224" s="50"/>
    </row>
    <row r="225" spans="1:11" s="2" customFormat="1" ht="15.75">
      <c r="A225" s="43" t="s">
        <v>505</v>
      </c>
      <c r="B225" s="44" t="s">
        <v>336</v>
      </c>
      <c r="C225" s="30"/>
      <c r="D225" s="11">
        <v>0</v>
      </c>
      <c r="E225" s="27" t="s">
        <v>19</v>
      </c>
      <c r="F225" s="11"/>
      <c r="G225" s="45">
        <f t="shared" si="44"/>
        <v>0</v>
      </c>
      <c r="H225" s="6"/>
      <c r="I225" s="63" t="e">
        <f t="shared" si="45"/>
        <v>#NAME?</v>
      </c>
      <c r="K225" s="50"/>
    </row>
    <row r="226" spans="1:11" s="2" customFormat="1" ht="15.75">
      <c r="A226" s="43" t="s">
        <v>506</v>
      </c>
      <c r="B226" s="44" t="s">
        <v>337</v>
      </c>
      <c r="C226" s="30"/>
      <c r="D226" s="11">
        <v>0</v>
      </c>
      <c r="E226" s="27" t="s">
        <v>19</v>
      </c>
      <c r="F226" s="11"/>
      <c r="G226" s="45">
        <f t="shared" si="44"/>
        <v>0</v>
      </c>
      <c r="H226" s="6"/>
      <c r="I226" s="63" t="e">
        <f t="shared" si="45"/>
        <v>#NAME?</v>
      </c>
      <c r="K226" s="50"/>
    </row>
    <row r="227" spans="1:11" s="2" customFormat="1" ht="15.75">
      <c r="A227" s="43" t="s">
        <v>507</v>
      </c>
      <c r="B227" s="44" t="s">
        <v>338</v>
      </c>
      <c r="C227" s="30"/>
      <c r="D227" s="11">
        <v>0</v>
      </c>
      <c r="E227" s="27" t="s">
        <v>19</v>
      </c>
      <c r="F227" s="11"/>
      <c r="G227" s="45">
        <f t="shared" si="44"/>
        <v>0</v>
      </c>
      <c r="H227" s="6"/>
      <c r="I227" s="63" t="e">
        <f t="shared" si="45"/>
        <v>#NAME?</v>
      </c>
      <c r="K227" s="50"/>
    </row>
    <row r="228" spans="1:11" s="2" customFormat="1" ht="15.75">
      <c r="A228" s="43" t="s">
        <v>508</v>
      </c>
      <c r="B228" s="44" t="s">
        <v>339</v>
      </c>
      <c r="C228" s="30"/>
      <c r="D228" s="11">
        <v>0</v>
      </c>
      <c r="E228" s="27" t="s">
        <v>19</v>
      </c>
      <c r="F228" s="11"/>
      <c r="G228" s="45">
        <f t="shared" si="44"/>
        <v>0</v>
      </c>
      <c r="H228" s="6"/>
      <c r="I228" s="63" t="e">
        <f t="shared" si="45"/>
        <v>#NAME?</v>
      </c>
      <c r="K228" s="50"/>
    </row>
    <row r="229" spans="1:11" ht="15.75" thickBot="1">
      <c r="A229" s="31"/>
      <c r="B229" s="93"/>
      <c r="C229" s="93"/>
      <c r="D229" s="39"/>
      <c r="E229" s="39"/>
      <c r="F229" s="39"/>
      <c r="G229" s="39"/>
      <c r="H229" s="40"/>
      <c r="I229" s="40"/>
      <c r="J229" s="53"/>
      <c r="K229" s="51"/>
    </row>
    <row r="230" spans="1:11" ht="21" thickBot="1">
      <c r="A230" s="32">
        <v>17</v>
      </c>
      <c r="B230" s="33" t="s">
        <v>44</v>
      </c>
      <c r="C230" s="34"/>
      <c r="D230" s="24"/>
      <c r="E230" s="25"/>
      <c r="F230" s="25"/>
      <c r="G230" s="25"/>
      <c r="H230" s="26">
        <f>SUM(G232:G243)</f>
        <v>0</v>
      </c>
      <c r="I230" s="48"/>
      <c r="J230" s="42" t="e">
        <f>SUM(I232:I243)</f>
        <v>#NAME?</v>
      </c>
    </row>
    <row r="231" spans="1:11">
      <c r="A231" s="37"/>
      <c r="B231" s="38"/>
      <c r="C231" s="29"/>
      <c r="D231" s="5"/>
      <c r="E231" s="5"/>
      <c r="F231" s="5"/>
      <c r="G231" s="5"/>
      <c r="H231" s="6"/>
      <c r="I231" s="6"/>
      <c r="J231" s="52"/>
      <c r="K231" s="51"/>
    </row>
    <row r="232" spans="1:11" s="2" customFormat="1" ht="15.75">
      <c r="A232" s="43" t="s">
        <v>68</v>
      </c>
      <c r="B232" s="44" t="s">
        <v>340</v>
      </c>
      <c r="C232" s="30"/>
      <c r="D232" s="11">
        <v>0</v>
      </c>
      <c r="E232" s="27" t="s">
        <v>19</v>
      </c>
      <c r="F232" s="11"/>
      <c r="G232" s="45">
        <f t="shared" ref="G232:G242" si="46">+D232*F232</f>
        <v>0</v>
      </c>
      <c r="H232" s="6"/>
      <c r="I232" s="63" t="e">
        <f t="shared" ref="I232:I242" si="47">+G232/$H$375</f>
        <v>#NAME?</v>
      </c>
      <c r="K232" s="50"/>
    </row>
    <row r="233" spans="1:11" s="2" customFormat="1" ht="15.75">
      <c r="A233" s="43" t="s">
        <v>69</v>
      </c>
      <c r="B233" s="44" t="s">
        <v>341</v>
      </c>
      <c r="C233" s="30"/>
      <c r="D233" s="11">
        <v>0</v>
      </c>
      <c r="E233" s="27" t="s">
        <v>19</v>
      </c>
      <c r="F233" s="11"/>
      <c r="G233" s="45">
        <f t="shared" si="46"/>
        <v>0</v>
      </c>
      <c r="H233" s="6"/>
      <c r="I233" s="63" t="e">
        <f t="shared" si="47"/>
        <v>#NAME?</v>
      </c>
      <c r="K233" s="50"/>
    </row>
    <row r="234" spans="1:11" s="2" customFormat="1" ht="15.75">
      <c r="A234" s="43" t="s">
        <v>70</v>
      </c>
      <c r="B234" s="44" t="s">
        <v>342</v>
      </c>
      <c r="C234" s="30"/>
      <c r="D234" s="11">
        <v>0</v>
      </c>
      <c r="E234" s="27" t="s">
        <v>19</v>
      </c>
      <c r="F234" s="11"/>
      <c r="G234" s="45">
        <f t="shared" si="46"/>
        <v>0</v>
      </c>
      <c r="H234" s="6"/>
      <c r="I234" s="63" t="e">
        <f t="shared" si="47"/>
        <v>#NAME?</v>
      </c>
      <c r="K234" s="50"/>
    </row>
    <row r="235" spans="1:11" s="2" customFormat="1" ht="15.75">
      <c r="A235" s="43" t="s">
        <v>71</v>
      </c>
      <c r="B235" s="44" t="s">
        <v>343</v>
      </c>
      <c r="C235" s="30"/>
      <c r="D235" s="11">
        <v>0</v>
      </c>
      <c r="E235" s="27" t="s">
        <v>19</v>
      </c>
      <c r="F235" s="11"/>
      <c r="G235" s="45">
        <f t="shared" si="46"/>
        <v>0</v>
      </c>
      <c r="H235" s="6"/>
      <c r="I235" s="63" t="e">
        <f t="shared" si="47"/>
        <v>#NAME?</v>
      </c>
      <c r="K235" s="50"/>
    </row>
    <row r="236" spans="1:11" s="2" customFormat="1" ht="15.75">
      <c r="A236" s="43" t="s">
        <v>72</v>
      </c>
      <c r="B236" s="44" t="s">
        <v>344</v>
      </c>
      <c r="C236" s="30"/>
      <c r="D236" s="11">
        <v>0</v>
      </c>
      <c r="E236" s="27" t="s">
        <v>19</v>
      </c>
      <c r="F236" s="11"/>
      <c r="G236" s="45">
        <f t="shared" si="46"/>
        <v>0</v>
      </c>
      <c r="H236" s="6"/>
      <c r="I236" s="63" t="e">
        <f t="shared" si="47"/>
        <v>#NAME?</v>
      </c>
      <c r="K236" s="50"/>
    </row>
    <row r="237" spans="1:11" s="2" customFormat="1" ht="15.75">
      <c r="A237" s="43" t="s">
        <v>73</v>
      </c>
      <c r="B237" s="44" t="s">
        <v>345</v>
      </c>
      <c r="C237" s="30"/>
      <c r="D237" s="11">
        <v>0</v>
      </c>
      <c r="E237" s="27" t="s">
        <v>19</v>
      </c>
      <c r="F237" s="11"/>
      <c r="G237" s="45">
        <f t="shared" si="46"/>
        <v>0</v>
      </c>
      <c r="H237" s="6"/>
      <c r="I237" s="63" t="e">
        <f t="shared" si="47"/>
        <v>#NAME?</v>
      </c>
      <c r="K237" s="50"/>
    </row>
    <row r="238" spans="1:11" s="2" customFormat="1" ht="15.75">
      <c r="A238" s="43" t="s">
        <v>500</v>
      </c>
      <c r="B238" s="44" t="s">
        <v>346</v>
      </c>
      <c r="C238" s="30"/>
      <c r="D238" s="11">
        <v>0</v>
      </c>
      <c r="E238" s="27" t="s">
        <v>19</v>
      </c>
      <c r="F238" s="11"/>
      <c r="G238" s="45">
        <f t="shared" si="46"/>
        <v>0</v>
      </c>
      <c r="H238" s="6"/>
      <c r="I238" s="63" t="e">
        <f t="shared" si="47"/>
        <v>#NAME?</v>
      </c>
      <c r="K238" s="50"/>
    </row>
    <row r="239" spans="1:11" s="2" customFormat="1" ht="15.75">
      <c r="A239" s="43" t="s">
        <v>501</v>
      </c>
      <c r="B239" s="44" t="s">
        <v>347</v>
      </c>
      <c r="C239" s="30"/>
      <c r="D239" s="11">
        <v>0</v>
      </c>
      <c r="E239" s="27" t="s">
        <v>19</v>
      </c>
      <c r="F239" s="11"/>
      <c r="G239" s="45">
        <f t="shared" si="46"/>
        <v>0</v>
      </c>
      <c r="H239" s="6"/>
      <c r="I239" s="63" t="e">
        <f t="shared" si="47"/>
        <v>#NAME?</v>
      </c>
      <c r="K239" s="50"/>
    </row>
    <row r="240" spans="1:11" s="2" customFormat="1" ht="15.75">
      <c r="A240" s="43" t="s">
        <v>502</v>
      </c>
      <c r="B240" s="44" t="s">
        <v>348</v>
      </c>
      <c r="C240" s="30"/>
      <c r="D240" s="11">
        <v>0</v>
      </c>
      <c r="E240" s="27" t="s">
        <v>19</v>
      </c>
      <c r="F240" s="11"/>
      <c r="G240" s="45">
        <f t="shared" si="46"/>
        <v>0</v>
      </c>
      <c r="H240" s="6"/>
      <c r="I240" s="63" t="e">
        <f t="shared" si="47"/>
        <v>#NAME?</v>
      </c>
      <c r="K240" s="50"/>
    </row>
    <row r="241" spans="1:11" s="2" customFormat="1" ht="15.75">
      <c r="A241" s="43" t="s">
        <v>503</v>
      </c>
      <c r="B241" s="44" t="s">
        <v>349</v>
      </c>
      <c r="C241" s="30"/>
      <c r="D241" s="11">
        <v>0</v>
      </c>
      <c r="E241" s="27" t="s">
        <v>19</v>
      </c>
      <c r="F241" s="11"/>
      <c r="G241" s="45">
        <f t="shared" si="46"/>
        <v>0</v>
      </c>
      <c r="H241" s="6"/>
      <c r="I241" s="63" t="e">
        <f t="shared" si="47"/>
        <v>#NAME?</v>
      </c>
      <c r="K241" s="50"/>
    </row>
    <row r="242" spans="1:11" s="2" customFormat="1" ht="15.75">
      <c r="A242" s="43" t="s">
        <v>504</v>
      </c>
      <c r="B242" s="44" t="s">
        <v>350</v>
      </c>
      <c r="C242" s="30"/>
      <c r="D242" s="11">
        <v>0</v>
      </c>
      <c r="E242" s="27" t="s">
        <v>19</v>
      </c>
      <c r="F242" s="11"/>
      <c r="G242" s="45">
        <f t="shared" si="46"/>
        <v>0</v>
      </c>
      <c r="H242" s="6"/>
      <c r="I242" s="63" t="e">
        <f t="shared" si="47"/>
        <v>#NAME?</v>
      </c>
      <c r="K242" s="50"/>
    </row>
    <row r="243" spans="1:11" ht="15.75" thickBot="1">
      <c r="A243" s="31"/>
      <c r="B243" s="93"/>
      <c r="C243" s="93"/>
      <c r="D243" s="39"/>
      <c r="E243" s="39"/>
      <c r="F243" s="39"/>
      <c r="G243" s="39"/>
      <c r="H243" s="40"/>
      <c r="I243" s="40"/>
      <c r="J243" s="53"/>
      <c r="K243" s="51"/>
    </row>
    <row r="244" spans="1:11" ht="21" thickBot="1">
      <c r="A244" s="32">
        <v>18</v>
      </c>
      <c r="B244" s="33" t="s">
        <v>351</v>
      </c>
      <c r="C244" s="34"/>
      <c r="D244" s="24"/>
      <c r="E244" s="25"/>
      <c r="F244" s="25"/>
      <c r="G244" s="25"/>
      <c r="H244" s="26">
        <f>SUM(G246:G271)</f>
        <v>0</v>
      </c>
      <c r="I244" s="48"/>
      <c r="J244" s="42" t="e">
        <f>SUM(I246:I271)</f>
        <v>#NAME?</v>
      </c>
    </row>
    <row r="245" spans="1:11">
      <c r="A245" s="37"/>
      <c r="B245" s="38"/>
      <c r="C245" s="29"/>
      <c r="D245" s="5"/>
      <c r="E245" s="5"/>
      <c r="F245" s="5"/>
      <c r="G245" s="5"/>
      <c r="H245" s="6"/>
      <c r="I245" s="6"/>
      <c r="J245" s="52"/>
      <c r="K245" s="51"/>
    </row>
    <row r="246" spans="1:11" s="2" customFormat="1" ht="15.75">
      <c r="A246" s="43" t="s">
        <v>88</v>
      </c>
      <c r="B246" s="44" t="s">
        <v>352</v>
      </c>
      <c r="C246" s="30"/>
      <c r="D246" s="11">
        <v>0</v>
      </c>
      <c r="E246" s="27" t="s">
        <v>29</v>
      </c>
      <c r="F246" s="11"/>
      <c r="G246" s="45">
        <f t="shared" ref="G246" si="48">+D246*F246</f>
        <v>0</v>
      </c>
      <c r="H246" s="6"/>
      <c r="I246" s="63" t="e">
        <f>+G246/$H$375</f>
        <v>#NAME?</v>
      </c>
      <c r="K246" s="50"/>
    </row>
    <row r="247" spans="1:11" s="2" customFormat="1" ht="15.75">
      <c r="A247" s="43" t="s">
        <v>89</v>
      </c>
      <c r="B247" s="44" t="s">
        <v>353</v>
      </c>
      <c r="C247" s="30"/>
      <c r="D247" s="11">
        <v>0</v>
      </c>
      <c r="E247" s="27" t="s">
        <v>29</v>
      </c>
      <c r="F247" s="11"/>
      <c r="G247" s="45">
        <f t="shared" ref="G247:G270" si="49">+D247*F247</f>
        <v>0</v>
      </c>
      <c r="H247" s="6"/>
      <c r="I247" s="63" t="e">
        <f t="shared" ref="I247:I270" si="50">+G247/$H$375</f>
        <v>#NAME?</v>
      </c>
      <c r="K247" s="50"/>
    </row>
    <row r="248" spans="1:11" s="2" customFormat="1" ht="15.75">
      <c r="A248" s="43" t="s">
        <v>509</v>
      </c>
      <c r="B248" s="44" t="s">
        <v>354</v>
      </c>
      <c r="C248" s="30"/>
      <c r="D248" s="11">
        <v>0</v>
      </c>
      <c r="E248" s="27" t="s">
        <v>19</v>
      </c>
      <c r="F248" s="11"/>
      <c r="G248" s="45">
        <f t="shared" si="49"/>
        <v>0</v>
      </c>
      <c r="H248" s="6"/>
      <c r="I248" s="63" t="e">
        <f t="shared" si="50"/>
        <v>#NAME?</v>
      </c>
      <c r="K248" s="50"/>
    </row>
    <row r="249" spans="1:11" s="2" customFormat="1" ht="15.75">
      <c r="A249" s="43" t="s">
        <v>510</v>
      </c>
      <c r="B249" s="44" t="s">
        <v>355</v>
      </c>
      <c r="C249" s="30"/>
      <c r="D249" s="11">
        <v>0</v>
      </c>
      <c r="E249" s="27" t="s">
        <v>29</v>
      </c>
      <c r="F249" s="11"/>
      <c r="G249" s="45">
        <f t="shared" si="49"/>
        <v>0</v>
      </c>
      <c r="H249" s="6"/>
      <c r="I249" s="63" t="e">
        <f t="shared" si="50"/>
        <v>#NAME?</v>
      </c>
      <c r="K249" s="50"/>
    </row>
    <row r="250" spans="1:11" s="2" customFormat="1" ht="15.75">
      <c r="A250" s="43" t="s">
        <v>511</v>
      </c>
      <c r="B250" s="44" t="s">
        <v>356</v>
      </c>
      <c r="C250" s="30"/>
      <c r="D250" s="11">
        <v>0</v>
      </c>
      <c r="E250" s="27" t="s">
        <v>29</v>
      </c>
      <c r="F250" s="11"/>
      <c r="G250" s="45">
        <f t="shared" si="49"/>
        <v>0</v>
      </c>
      <c r="H250" s="6"/>
      <c r="I250" s="63" t="e">
        <f t="shared" si="50"/>
        <v>#NAME?</v>
      </c>
      <c r="K250" s="50"/>
    </row>
    <row r="251" spans="1:11" s="2" customFormat="1" ht="15.75">
      <c r="A251" s="43" t="s">
        <v>512</v>
      </c>
      <c r="B251" s="44" t="s">
        <v>357</v>
      </c>
      <c r="C251" s="30"/>
      <c r="D251" s="11">
        <v>0</v>
      </c>
      <c r="E251" s="27" t="s">
        <v>19</v>
      </c>
      <c r="F251" s="11"/>
      <c r="G251" s="45">
        <f t="shared" si="49"/>
        <v>0</v>
      </c>
      <c r="H251" s="6"/>
      <c r="I251" s="63" t="e">
        <f t="shared" si="50"/>
        <v>#NAME?</v>
      </c>
      <c r="K251" s="50"/>
    </row>
    <row r="252" spans="1:11" s="2" customFormat="1" ht="15.75">
      <c r="A252" s="43" t="s">
        <v>513</v>
      </c>
      <c r="B252" s="44" t="s">
        <v>358</v>
      </c>
      <c r="C252" s="30"/>
      <c r="D252" s="11">
        <v>0</v>
      </c>
      <c r="E252" s="27" t="s">
        <v>29</v>
      </c>
      <c r="F252" s="11"/>
      <c r="G252" s="45">
        <f t="shared" si="49"/>
        <v>0</v>
      </c>
      <c r="H252" s="6"/>
      <c r="I252" s="63" t="e">
        <f t="shared" si="50"/>
        <v>#NAME?</v>
      </c>
      <c r="K252" s="50"/>
    </row>
    <row r="253" spans="1:11" s="2" customFormat="1" ht="15.75">
      <c r="A253" s="43" t="s">
        <v>514</v>
      </c>
      <c r="B253" s="44" t="s">
        <v>359</v>
      </c>
      <c r="C253" s="30"/>
      <c r="D253" s="11">
        <v>0</v>
      </c>
      <c r="E253" s="27" t="s">
        <v>29</v>
      </c>
      <c r="F253" s="11"/>
      <c r="G253" s="45">
        <f t="shared" si="49"/>
        <v>0</v>
      </c>
      <c r="H253" s="6"/>
      <c r="I253" s="63" t="e">
        <f t="shared" si="50"/>
        <v>#NAME?</v>
      </c>
      <c r="K253" s="50"/>
    </row>
    <row r="254" spans="1:11" s="2" customFormat="1" ht="15.75">
      <c r="A254" s="43" t="s">
        <v>515</v>
      </c>
      <c r="B254" s="44" t="s">
        <v>360</v>
      </c>
      <c r="C254" s="30"/>
      <c r="D254" s="11">
        <v>0</v>
      </c>
      <c r="E254" s="27" t="s">
        <v>29</v>
      </c>
      <c r="F254" s="11"/>
      <c r="G254" s="45">
        <f t="shared" si="49"/>
        <v>0</v>
      </c>
      <c r="H254" s="6"/>
      <c r="I254" s="63" t="e">
        <f t="shared" si="50"/>
        <v>#NAME?</v>
      </c>
      <c r="K254" s="50"/>
    </row>
    <row r="255" spans="1:11" s="2" customFormat="1" ht="15.75">
      <c r="A255" s="43" t="s">
        <v>516</v>
      </c>
      <c r="B255" s="44" t="s">
        <v>361</v>
      </c>
      <c r="C255" s="30"/>
      <c r="D255" s="11">
        <v>0</v>
      </c>
      <c r="E255" s="27" t="s">
        <v>19</v>
      </c>
      <c r="F255" s="11"/>
      <c r="G255" s="45">
        <f t="shared" si="49"/>
        <v>0</v>
      </c>
      <c r="H255" s="6"/>
      <c r="I255" s="63" t="e">
        <f t="shared" si="50"/>
        <v>#NAME?</v>
      </c>
      <c r="K255" s="50"/>
    </row>
    <row r="256" spans="1:11" s="2" customFormat="1" ht="15.75">
      <c r="A256" s="43" t="s">
        <v>517</v>
      </c>
      <c r="B256" s="44" t="s">
        <v>362</v>
      </c>
      <c r="C256" s="30"/>
      <c r="D256" s="11">
        <v>0</v>
      </c>
      <c r="E256" s="27" t="s">
        <v>19</v>
      </c>
      <c r="F256" s="11"/>
      <c r="G256" s="45">
        <f t="shared" si="49"/>
        <v>0</v>
      </c>
      <c r="H256" s="6"/>
      <c r="I256" s="63" t="e">
        <f t="shared" si="50"/>
        <v>#NAME?</v>
      </c>
      <c r="K256" s="50"/>
    </row>
    <row r="257" spans="1:11" s="2" customFormat="1" ht="15.75">
      <c r="A257" s="43" t="s">
        <v>518</v>
      </c>
      <c r="B257" s="44" t="s">
        <v>363</v>
      </c>
      <c r="C257" s="30"/>
      <c r="D257" s="11">
        <v>0</v>
      </c>
      <c r="E257" s="27" t="s">
        <v>19</v>
      </c>
      <c r="F257" s="11"/>
      <c r="G257" s="45">
        <f t="shared" si="49"/>
        <v>0</v>
      </c>
      <c r="H257" s="6"/>
      <c r="I257" s="63" t="e">
        <f t="shared" si="50"/>
        <v>#NAME?</v>
      </c>
      <c r="K257" s="50"/>
    </row>
    <row r="258" spans="1:11" s="2" customFormat="1" ht="15.75">
      <c r="A258" s="43" t="s">
        <v>519</v>
      </c>
      <c r="B258" s="44" t="s">
        <v>364</v>
      </c>
      <c r="C258" s="30"/>
      <c r="D258" s="11">
        <v>0</v>
      </c>
      <c r="E258" s="27" t="s">
        <v>19</v>
      </c>
      <c r="F258" s="11"/>
      <c r="G258" s="45">
        <f t="shared" si="49"/>
        <v>0</v>
      </c>
      <c r="H258" s="6"/>
      <c r="I258" s="63" t="e">
        <f t="shared" si="50"/>
        <v>#NAME?</v>
      </c>
      <c r="K258" s="50"/>
    </row>
    <row r="259" spans="1:11" s="2" customFormat="1" ht="15.75">
      <c r="A259" s="43" t="s">
        <v>520</v>
      </c>
      <c r="B259" s="44" t="s">
        <v>365</v>
      </c>
      <c r="C259" s="30"/>
      <c r="D259" s="11">
        <v>0</v>
      </c>
      <c r="E259" s="27" t="s">
        <v>19</v>
      </c>
      <c r="F259" s="11"/>
      <c r="G259" s="45">
        <f t="shared" si="49"/>
        <v>0</v>
      </c>
      <c r="H259" s="6"/>
      <c r="I259" s="63" t="e">
        <f t="shared" si="50"/>
        <v>#NAME?</v>
      </c>
      <c r="K259" s="50"/>
    </row>
    <row r="260" spans="1:11" s="2" customFormat="1" ht="15.75">
      <c r="A260" s="43" t="s">
        <v>521</v>
      </c>
      <c r="B260" s="44" t="s">
        <v>366</v>
      </c>
      <c r="C260" s="30"/>
      <c r="D260" s="11">
        <v>0</v>
      </c>
      <c r="E260" s="27" t="s">
        <v>17</v>
      </c>
      <c r="F260" s="11"/>
      <c r="G260" s="45">
        <f t="shared" si="49"/>
        <v>0</v>
      </c>
      <c r="H260" s="6"/>
      <c r="I260" s="63" t="e">
        <f t="shared" si="50"/>
        <v>#NAME?</v>
      </c>
      <c r="K260" s="50"/>
    </row>
    <row r="261" spans="1:11" s="2" customFormat="1" ht="15.75">
      <c r="A261" s="43" t="s">
        <v>522</v>
      </c>
      <c r="B261" s="44" t="s">
        <v>367</v>
      </c>
      <c r="C261" s="30"/>
      <c r="D261" s="11">
        <v>0</v>
      </c>
      <c r="E261" s="27" t="s">
        <v>19</v>
      </c>
      <c r="F261" s="11"/>
      <c r="G261" s="45">
        <f t="shared" si="49"/>
        <v>0</v>
      </c>
      <c r="H261" s="6"/>
      <c r="I261" s="63" t="e">
        <f t="shared" si="50"/>
        <v>#NAME?</v>
      </c>
      <c r="K261" s="50"/>
    </row>
    <row r="262" spans="1:11" s="2" customFormat="1" ht="15.75">
      <c r="A262" s="43" t="s">
        <v>523</v>
      </c>
      <c r="B262" s="44" t="s">
        <v>368</v>
      </c>
      <c r="C262" s="30"/>
      <c r="D262" s="11">
        <v>0</v>
      </c>
      <c r="E262" s="27" t="s">
        <v>29</v>
      </c>
      <c r="F262" s="11"/>
      <c r="G262" s="45">
        <f t="shared" si="49"/>
        <v>0</v>
      </c>
      <c r="H262" s="6"/>
      <c r="I262" s="63" t="e">
        <f t="shared" si="50"/>
        <v>#NAME?</v>
      </c>
      <c r="K262" s="50"/>
    </row>
    <row r="263" spans="1:11" s="2" customFormat="1" ht="15.75">
      <c r="A263" s="43" t="s">
        <v>524</v>
      </c>
      <c r="B263" s="44" t="s">
        <v>369</v>
      </c>
      <c r="C263" s="30"/>
      <c r="D263" s="11">
        <v>0</v>
      </c>
      <c r="E263" s="27" t="s">
        <v>19</v>
      </c>
      <c r="F263" s="11"/>
      <c r="G263" s="45">
        <f t="shared" si="49"/>
        <v>0</v>
      </c>
      <c r="H263" s="6"/>
      <c r="I263" s="63" t="e">
        <f t="shared" si="50"/>
        <v>#NAME?</v>
      </c>
      <c r="K263" s="50"/>
    </row>
    <row r="264" spans="1:11" s="2" customFormat="1" ht="15.75">
      <c r="A264" s="43" t="s">
        <v>525</v>
      </c>
      <c r="B264" s="44" t="s">
        <v>370</v>
      </c>
      <c r="C264" s="30"/>
      <c r="D264" s="11">
        <v>0</v>
      </c>
      <c r="E264" s="27" t="s">
        <v>29</v>
      </c>
      <c r="F264" s="11"/>
      <c r="G264" s="45">
        <f t="shared" si="49"/>
        <v>0</v>
      </c>
      <c r="H264" s="6"/>
      <c r="I264" s="63" t="e">
        <f t="shared" si="50"/>
        <v>#NAME?</v>
      </c>
      <c r="K264" s="50"/>
    </row>
    <row r="265" spans="1:11" s="2" customFormat="1" ht="15.75">
      <c r="A265" s="43" t="s">
        <v>526</v>
      </c>
      <c r="B265" s="44" t="s">
        <v>371</v>
      </c>
      <c r="C265" s="30"/>
      <c r="D265" s="11">
        <v>0</v>
      </c>
      <c r="E265" s="27" t="s">
        <v>29</v>
      </c>
      <c r="F265" s="11"/>
      <c r="G265" s="45">
        <f t="shared" si="49"/>
        <v>0</v>
      </c>
      <c r="H265" s="6"/>
      <c r="I265" s="63" t="e">
        <f t="shared" si="50"/>
        <v>#NAME?</v>
      </c>
      <c r="K265" s="50"/>
    </row>
    <row r="266" spans="1:11" s="2" customFormat="1" ht="15.75">
      <c r="A266" s="43" t="s">
        <v>527</v>
      </c>
      <c r="B266" s="44" t="s">
        <v>372</v>
      </c>
      <c r="C266" s="30"/>
      <c r="D266" s="11">
        <v>0</v>
      </c>
      <c r="E266" s="27" t="s">
        <v>29</v>
      </c>
      <c r="F266" s="11"/>
      <c r="G266" s="45">
        <f t="shared" si="49"/>
        <v>0</v>
      </c>
      <c r="H266" s="6"/>
      <c r="I266" s="63" t="e">
        <f t="shared" si="50"/>
        <v>#NAME?</v>
      </c>
      <c r="K266" s="50"/>
    </row>
    <row r="267" spans="1:11" s="2" customFormat="1" ht="15.75">
      <c r="A267" s="43" t="s">
        <v>528</v>
      </c>
      <c r="B267" s="44" t="s">
        <v>373</v>
      </c>
      <c r="C267" s="30"/>
      <c r="D267" s="11">
        <v>0</v>
      </c>
      <c r="E267" s="27" t="s">
        <v>29</v>
      </c>
      <c r="F267" s="11"/>
      <c r="G267" s="45">
        <f t="shared" si="49"/>
        <v>0</v>
      </c>
      <c r="H267" s="6"/>
      <c r="I267" s="63" t="e">
        <f t="shared" si="50"/>
        <v>#NAME?</v>
      </c>
      <c r="K267" s="50"/>
    </row>
    <row r="268" spans="1:11" s="2" customFormat="1" ht="15.75">
      <c r="A268" s="43" t="s">
        <v>529</v>
      </c>
      <c r="B268" s="44" t="s">
        <v>374</v>
      </c>
      <c r="C268" s="30"/>
      <c r="D268" s="11">
        <v>0</v>
      </c>
      <c r="E268" s="27" t="s">
        <v>19</v>
      </c>
      <c r="F268" s="11"/>
      <c r="G268" s="45">
        <f t="shared" si="49"/>
        <v>0</v>
      </c>
      <c r="H268" s="6"/>
      <c r="I268" s="63" t="e">
        <f t="shared" si="50"/>
        <v>#NAME?</v>
      </c>
      <c r="K268" s="50"/>
    </row>
    <row r="269" spans="1:11" s="2" customFormat="1" ht="15.75">
      <c r="A269" s="43" t="s">
        <v>530</v>
      </c>
      <c r="B269" s="44" t="s">
        <v>375</v>
      </c>
      <c r="C269" s="30"/>
      <c r="D269" s="11">
        <v>0</v>
      </c>
      <c r="E269" s="27" t="s">
        <v>17</v>
      </c>
      <c r="F269" s="11"/>
      <c r="G269" s="45">
        <f t="shared" si="49"/>
        <v>0</v>
      </c>
      <c r="H269" s="6"/>
      <c r="I269" s="63" t="e">
        <f t="shared" si="50"/>
        <v>#NAME?</v>
      </c>
      <c r="K269" s="50"/>
    </row>
    <row r="270" spans="1:11" s="2" customFormat="1" ht="15.75">
      <c r="A270" s="43" t="s">
        <v>531</v>
      </c>
      <c r="B270" s="44" t="s">
        <v>376</v>
      </c>
      <c r="C270" s="30"/>
      <c r="D270" s="11">
        <v>0</v>
      </c>
      <c r="E270" s="27" t="s">
        <v>17</v>
      </c>
      <c r="F270" s="11"/>
      <c r="G270" s="45">
        <f t="shared" si="49"/>
        <v>0</v>
      </c>
      <c r="H270" s="6"/>
      <c r="I270" s="63" t="e">
        <f t="shared" si="50"/>
        <v>#NAME?</v>
      </c>
      <c r="K270" s="50"/>
    </row>
    <row r="271" spans="1:11" ht="15.75" thickBot="1">
      <c r="A271" s="31"/>
      <c r="B271" s="93"/>
      <c r="C271" s="93"/>
      <c r="D271" s="39"/>
      <c r="E271" s="39"/>
      <c r="F271" s="39"/>
      <c r="G271" s="39"/>
      <c r="H271" s="40"/>
      <c r="I271" s="40"/>
      <c r="J271" s="53"/>
      <c r="K271" s="51"/>
    </row>
    <row r="272" spans="1:11" ht="21" thickBot="1">
      <c r="A272" s="32">
        <v>19</v>
      </c>
      <c r="B272" s="33" t="s">
        <v>377</v>
      </c>
      <c r="C272" s="34"/>
      <c r="D272" s="24"/>
      <c r="E272" s="25"/>
      <c r="F272" s="25"/>
      <c r="G272" s="25"/>
      <c r="H272" s="26">
        <f>SUM(G274:G306)</f>
        <v>0</v>
      </c>
      <c r="I272" s="48"/>
      <c r="J272" s="42" t="e">
        <f>SUM(I274:I306)</f>
        <v>#NAME?</v>
      </c>
    </row>
    <row r="273" spans="1:11">
      <c r="A273" s="37"/>
      <c r="B273" s="38"/>
      <c r="C273" s="29"/>
      <c r="D273" s="5"/>
      <c r="E273" s="5"/>
      <c r="F273" s="5"/>
      <c r="G273" s="5"/>
      <c r="H273" s="6"/>
      <c r="I273" s="6"/>
      <c r="J273" s="52"/>
      <c r="K273" s="51"/>
    </row>
    <row r="274" spans="1:11" s="2" customFormat="1" ht="15.75">
      <c r="A274" s="44" t="s">
        <v>90</v>
      </c>
      <c r="B274" s="44" t="s">
        <v>378</v>
      </c>
      <c r="C274" s="30"/>
      <c r="D274" s="11">
        <v>0</v>
      </c>
      <c r="E274" s="27" t="s">
        <v>17</v>
      </c>
      <c r="F274" s="11"/>
      <c r="G274" s="45">
        <f t="shared" ref="G274" si="51">+D274*F274</f>
        <v>0</v>
      </c>
      <c r="H274" s="6"/>
      <c r="I274" s="63" t="e">
        <f>+G274/$H$375</f>
        <v>#NAME?</v>
      </c>
      <c r="K274" s="50"/>
    </row>
    <row r="275" spans="1:11" s="2" customFormat="1" ht="15.75">
      <c r="A275" s="44" t="s">
        <v>91</v>
      </c>
      <c r="B275" s="44" t="s">
        <v>379</v>
      </c>
      <c r="C275" s="30"/>
      <c r="D275" s="11">
        <v>0</v>
      </c>
      <c r="E275" s="27" t="s">
        <v>19</v>
      </c>
      <c r="F275" s="11"/>
      <c r="G275" s="45">
        <f t="shared" ref="G275:G305" si="52">+D275*F275</f>
        <v>0</v>
      </c>
      <c r="H275" s="6"/>
      <c r="I275" s="63" t="e">
        <f t="shared" ref="I275:I305" si="53">+G275/$H$375</f>
        <v>#NAME?</v>
      </c>
      <c r="K275" s="50"/>
    </row>
    <row r="276" spans="1:11" s="2" customFormat="1" ht="15.75">
      <c r="A276" s="44" t="s">
        <v>532</v>
      </c>
      <c r="B276" s="44" t="s">
        <v>380</v>
      </c>
      <c r="C276" s="30"/>
      <c r="D276" s="11">
        <v>0</v>
      </c>
      <c r="E276" s="27" t="s">
        <v>19</v>
      </c>
      <c r="F276" s="11"/>
      <c r="G276" s="45">
        <f t="shared" si="52"/>
        <v>0</v>
      </c>
      <c r="H276" s="6"/>
      <c r="I276" s="63" t="e">
        <f t="shared" si="53"/>
        <v>#NAME?</v>
      </c>
      <c r="K276" s="50"/>
    </row>
    <row r="277" spans="1:11" s="2" customFormat="1" ht="15.75">
      <c r="A277" s="44" t="s">
        <v>533</v>
      </c>
      <c r="B277" s="44" t="s">
        <v>381</v>
      </c>
      <c r="C277" s="30"/>
      <c r="D277" s="11">
        <v>0</v>
      </c>
      <c r="E277" s="27" t="s">
        <v>29</v>
      </c>
      <c r="F277" s="11"/>
      <c r="G277" s="45">
        <f t="shared" si="52"/>
        <v>0</v>
      </c>
      <c r="H277" s="6"/>
      <c r="I277" s="63" t="e">
        <f t="shared" si="53"/>
        <v>#NAME?</v>
      </c>
      <c r="K277" s="50"/>
    </row>
    <row r="278" spans="1:11" s="2" customFormat="1" ht="15.75">
      <c r="A278" s="44" t="s">
        <v>534</v>
      </c>
      <c r="B278" s="44" t="s">
        <v>382</v>
      </c>
      <c r="C278" s="30"/>
      <c r="D278" s="11">
        <v>0</v>
      </c>
      <c r="E278" s="27" t="s">
        <v>29</v>
      </c>
      <c r="F278" s="11"/>
      <c r="G278" s="45">
        <f t="shared" si="52"/>
        <v>0</v>
      </c>
      <c r="H278" s="6"/>
      <c r="I278" s="63" t="e">
        <f t="shared" si="53"/>
        <v>#NAME?</v>
      </c>
      <c r="K278" s="50"/>
    </row>
    <row r="279" spans="1:11" s="2" customFormat="1" ht="15.75">
      <c r="A279" s="44" t="s">
        <v>535</v>
      </c>
      <c r="B279" s="44" t="s">
        <v>383</v>
      </c>
      <c r="C279" s="30"/>
      <c r="D279" s="11">
        <v>0</v>
      </c>
      <c r="E279" s="27" t="s">
        <v>29</v>
      </c>
      <c r="F279" s="11"/>
      <c r="G279" s="45">
        <f t="shared" si="52"/>
        <v>0</v>
      </c>
      <c r="H279" s="6"/>
      <c r="I279" s="63" t="e">
        <f t="shared" si="53"/>
        <v>#NAME?</v>
      </c>
      <c r="K279" s="50"/>
    </row>
    <row r="280" spans="1:11" s="2" customFormat="1" ht="15.75">
      <c r="A280" s="44" t="s">
        <v>536</v>
      </c>
      <c r="B280" s="44" t="s">
        <v>384</v>
      </c>
      <c r="C280" s="30"/>
      <c r="D280" s="11">
        <v>0</v>
      </c>
      <c r="E280" s="27" t="s">
        <v>29</v>
      </c>
      <c r="F280" s="11"/>
      <c r="G280" s="45">
        <f t="shared" si="52"/>
        <v>0</v>
      </c>
      <c r="H280" s="6"/>
      <c r="I280" s="63" t="e">
        <f t="shared" si="53"/>
        <v>#NAME?</v>
      </c>
      <c r="K280" s="50"/>
    </row>
    <row r="281" spans="1:11" s="2" customFormat="1" ht="15.75">
      <c r="A281" s="44" t="s">
        <v>537</v>
      </c>
      <c r="B281" s="44" t="s">
        <v>385</v>
      </c>
      <c r="C281" s="30"/>
      <c r="D281" s="11">
        <v>0</v>
      </c>
      <c r="E281" s="27" t="s">
        <v>17</v>
      </c>
      <c r="F281" s="11"/>
      <c r="G281" s="45">
        <f t="shared" si="52"/>
        <v>0</v>
      </c>
      <c r="H281" s="6"/>
      <c r="I281" s="63" t="e">
        <f t="shared" si="53"/>
        <v>#NAME?</v>
      </c>
      <c r="K281" s="50"/>
    </row>
    <row r="282" spans="1:11" s="2" customFormat="1" ht="15.75">
      <c r="B282" s="77" t="s">
        <v>386</v>
      </c>
      <c r="C282" s="30"/>
      <c r="D282" s="11"/>
      <c r="E282" s="27"/>
      <c r="F282" s="11"/>
      <c r="G282" s="45"/>
      <c r="H282" s="6"/>
      <c r="I282" s="63"/>
      <c r="K282" s="50"/>
    </row>
    <row r="283" spans="1:11" s="2" customFormat="1" ht="15.75">
      <c r="A283" s="44" t="s">
        <v>538</v>
      </c>
      <c r="B283" s="44" t="s">
        <v>387</v>
      </c>
      <c r="C283" s="30"/>
      <c r="D283" s="11">
        <v>0</v>
      </c>
      <c r="E283" s="27" t="s">
        <v>29</v>
      </c>
      <c r="F283" s="11"/>
      <c r="G283" s="45">
        <f t="shared" si="52"/>
        <v>0</v>
      </c>
      <c r="H283" s="6"/>
      <c r="I283" s="63" t="e">
        <f t="shared" si="53"/>
        <v>#NAME?</v>
      </c>
      <c r="K283" s="50"/>
    </row>
    <row r="284" spans="1:11" s="2" customFormat="1" ht="15.75">
      <c r="A284" s="44" t="s">
        <v>539</v>
      </c>
      <c r="B284" s="44" t="s">
        <v>388</v>
      </c>
      <c r="C284" s="30"/>
      <c r="D284" s="11">
        <v>0</v>
      </c>
      <c r="E284" s="27" t="s">
        <v>19</v>
      </c>
      <c r="F284" s="11"/>
      <c r="G284" s="45">
        <f t="shared" si="52"/>
        <v>0</v>
      </c>
      <c r="H284" s="6"/>
      <c r="I284" s="63" t="e">
        <f t="shared" si="53"/>
        <v>#NAME?</v>
      </c>
      <c r="K284" s="50"/>
    </row>
    <row r="285" spans="1:11" s="2" customFormat="1" ht="15.75">
      <c r="A285" s="44" t="s">
        <v>540</v>
      </c>
      <c r="B285" s="44" t="s">
        <v>389</v>
      </c>
      <c r="C285" s="30"/>
      <c r="D285" s="11">
        <v>0</v>
      </c>
      <c r="E285" s="27" t="s">
        <v>19</v>
      </c>
      <c r="F285" s="11"/>
      <c r="G285" s="45">
        <f t="shared" si="52"/>
        <v>0</v>
      </c>
      <c r="H285" s="6"/>
      <c r="I285" s="63" t="e">
        <f t="shared" si="53"/>
        <v>#NAME?</v>
      </c>
      <c r="K285" s="50"/>
    </row>
    <row r="286" spans="1:11" s="2" customFormat="1" ht="15.75">
      <c r="A286" s="44" t="s">
        <v>541</v>
      </c>
      <c r="B286" s="44" t="s">
        <v>390</v>
      </c>
      <c r="C286" s="30"/>
      <c r="D286" s="11">
        <v>0</v>
      </c>
      <c r="E286" s="27" t="s">
        <v>19</v>
      </c>
      <c r="F286" s="11"/>
      <c r="G286" s="45">
        <f t="shared" si="52"/>
        <v>0</v>
      </c>
      <c r="H286" s="6"/>
      <c r="I286" s="63" t="e">
        <f t="shared" si="53"/>
        <v>#NAME?</v>
      </c>
      <c r="K286" s="50"/>
    </row>
    <row r="287" spans="1:11" s="2" customFormat="1" ht="15.75">
      <c r="B287" s="77" t="s">
        <v>391</v>
      </c>
      <c r="C287" s="30"/>
      <c r="D287" s="11"/>
      <c r="E287" s="27"/>
      <c r="F287" s="11"/>
      <c r="G287" s="45"/>
      <c r="H287" s="6"/>
      <c r="I287" s="63"/>
      <c r="K287" s="50"/>
    </row>
    <row r="288" spans="1:11" s="2" customFormat="1" ht="15.75">
      <c r="A288" s="44" t="s">
        <v>542</v>
      </c>
      <c r="B288" s="44" t="s">
        <v>392</v>
      </c>
      <c r="C288" s="30"/>
      <c r="D288" s="11">
        <v>0</v>
      </c>
      <c r="E288" s="27" t="s">
        <v>19</v>
      </c>
      <c r="F288" s="11"/>
      <c r="G288" s="45">
        <f t="shared" si="52"/>
        <v>0</v>
      </c>
      <c r="H288" s="6"/>
      <c r="I288" s="63" t="e">
        <f t="shared" si="53"/>
        <v>#NAME?</v>
      </c>
      <c r="K288" s="50"/>
    </row>
    <row r="289" spans="1:11" s="2" customFormat="1" ht="15.75">
      <c r="A289" s="44" t="s">
        <v>543</v>
      </c>
      <c r="B289" s="44" t="s">
        <v>393</v>
      </c>
      <c r="C289" s="30"/>
      <c r="D289" s="11">
        <v>0</v>
      </c>
      <c r="E289" s="27" t="s">
        <v>19</v>
      </c>
      <c r="F289" s="11"/>
      <c r="G289" s="45">
        <f t="shared" si="52"/>
        <v>0</v>
      </c>
      <c r="H289" s="6"/>
      <c r="I289" s="63" t="e">
        <f t="shared" si="53"/>
        <v>#NAME?</v>
      </c>
      <c r="K289" s="50"/>
    </row>
    <row r="290" spans="1:11" s="2" customFormat="1" ht="15.75">
      <c r="A290" s="44" t="s">
        <v>544</v>
      </c>
      <c r="B290" s="44" t="s">
        <v>394</v>
      </c>
      <c r="C290" s="30"/>
      <c r="D290" s="11">
        <v>0</v>
      </c>
      <c r="E290" s="27" t="s">
        <v>19</v>
      </c>
      <c r="F290" s="11"/>
      <c r="G290" s="45">
        <f t="shared" si="52"/>
        <v>0</v>
      </c>
      <c r="H290" s="6"/>
      <c r="I290" s="63" t="e">
        <f t="shared" si="53"/>
        <v>#NAME?</v>
      </c>
      <c r="K290" s="50"/>
    </row>
    <row r="291" spans="1:11" s="2" customFormat="1" ht="15.75">
      <c r="A291" s="44" t="s">
        <v>545</v>
      </c>
      <c r="B291" s="44" t="s">
        <v>395</v>
      </c>
      <c r="C291" s="30"/>
      <c r="D291" s="11">
        <v>0</v>
      </c>
      <c r="E291" s="27" t="s">
        <v>19</v>
      </c>
      <c r="F291" s="11"/>
      <c r="G291" s="45">
        <f t="shared" si="52"/>
        <v>0</v>
      </c>
      <c r="H291" s="6"/>
      <c r="I291" s="63" t="e">
        <f t="shared" si="53"/>
        <v>#NAME?</v>
      </c>
      <c r="K291" s="50"/>
    </row>
    <row r="292" spans="1:11" s="2" customFormat="1" ht="15.75">
      <c r="A292" s="44" t="s">
        <v>546</v>
      </c>
      <c r="B292" s="44" t="s">
        <v>396</v>
      </c>
      <c r="C292" s="30"/>
      <c r="D292" s="11">
        <v>0</v>
      </c>
      <c r="E292" s="27" t="s">
        <v>19</v>
      </c>
      <c r="F292" s="11"/>
      <c r="G292" s="45">
        <f t="shared" si="52"/>
        <v>0</v>
      </c>
      <c r="H292" s="6"/>
      <c r="I292" s="63" t="e">
        <f t="shared" si="53"/>
        <v>#NAME?</v>
      </c>
      <c r="K292" s="50"/>
    </row>
    <row r="293" spans="1:11" s="2" customFormat="1" ht="15.75">
      <c r="A293" s="44" t="s">
        <v>547</v>
      </c>
      <c r="B293" s="44" t="s">
        <v>397</v>
      </c>
      <c r="C293" s="30"/>
      <c r="D293" s="11">
        <v>0</v>
      </c>
      <c r="E293" s="27" t="s">
        <v>19</v>
      </c>
      <c r="F293" s="11"/>
      <c r="G293" s="45">
        <f t="shared" si="52"/>
        <v>0</v>
      </c>
      <c r="H293" s="6"/>
      <c r="I293" s="63" t="e">
        <f t="shared" si="53"/>
        <v>#NAME?</v>
      </c>
      <c r="K293" s="50"/>
    </row>
    <row r="294" spans="1:11" s="2" customFormat="1" ht="15.75">
      <c r="A294" s="44" t="s">
        <v>548</v>
      </c>
      <c r="B294" s="44" t="s">
        <v>398</v>
      </c>
      <c r="C294" s="30"/>
      <c r="D294" s="11">
        <v>0</v>
      </c>
      <c r="E294" s="27" t="s">
        <v>19</v>
      </c>
      <c r="F294" s="11"/>
      <c r="G294" s="45">
        <f t="shared" si="52"/>
        <v>0</v>
      </c>
      <c r="H294" s="6"/>
      <c r="I294" s="63" t="e">
        <f t="shared" si="53"/>
        <v>#NAME?</v>
      </c>
      <c r="K294" s="50"/>
    </row>
    <row r="295" spans="1:11" s="2" customFormat="1" ht="15.75">
      <c r="A295" s="44" t="s">
        <v>549</v>
      </c>
      <c r="B295" s="44" t="s">
        <v>399</v>
      </c>
      <c r="C295" s="30"/>
      <c r="D295" s="11">
        <v>0</v>
      </c>
      <c r="E295" s="27" t="s">
        <v>19</v>
      </c>
      <c r="F295" s="11"/>
      <c r="G295" s="45">
        <f t="shared" si="52"/>
        <v>0</v>
      </c>
      <c r="H295" s="6"/>
      <c r="I295" s="63" t="e">
        <f t="shared" si="53"/>
        <v>#NAME?</v>
      </c>
      <c r="K295" s="50"/>
    </row>
    <row r="296" spans="1:11" s="2" customFormat="1" ht="15.75">
      <c r="A296" s="44" t="s">
        <v>550</v>
      </c>
      <c r="B296" s="44" t="s">
        <v>400</v>
      </c>
      <c r="C296" s="30"/>
      <c r="D296" s="11">
        <v>0</v>
      </c>
      <c r="E296" s="27" t="s">
        <v>19</v>
      </c>
      <c r="F296" s="11"/>
      <c r="G296" s="45">
        <f t="shared" si="52"/>
        <v>0</v>
      </c>
      <c r="H296" s="6"/>
      <c r="I296" s="63" t="e">
        <f t="shared" si="53"/>
        <v>#NAME?</v>
      </c>
      <c r="K296" s="50"/>
    </row>
    <row r="297" spans="1:11" s="2" customFormat="1" ht="15.75">
      <c r="B297" s="77" t="s">
        <v>401</v>
      </c>
      <c r="C297" s="30"/>
      <c r="D297" s="11"/>
      <c r="E297" s="27"/>
      <c r="F297" s="11"/>
      <c r="G297" s="45"/>
      <c r="H297" s="6"/>
      <c r="I297" s="63"/>
      <c r="K297" s="50"/>
    </row>
    <row r="298" spans="1:11" s="2" customFormat="1" ht="15.75">
      <c r="A298" s="44" t="s">
        <v>551</v>
      </c>
      <c r="B298" s="44" t="s">
        <v>402</v>
      </c>
      <c r="C298" s="30"/>
      <c r="D298" s="11">
        <v>0</v>
      </c>
      <c r="E298" s="27" t="s">
        <v>17</v>
      </c>
      <c r="F298" s="11"/>
      <c r="G298" s="45">
        <f t="shared" si="52"/>
        <v>0</v>
      </c>
      <c r="H298" s="6"/>
      <c r="I298" s="63" t="e">
        <f t="shared" si="53"/>
        <v>#NAME?</v>
      </c>
      <c r="K298" s="50"/>
    </row>
    <row r="299" spans="1:11" s="2" customFormat="1" ht="15.75">
      <c r="A299" s="44" t="s">
        <v>552</v>
      </c>
      <c r="B299" s="44" t="s">
        <v>403</v>
      </c>
      <c r="C299" s="30"/>
      <c r="D299" s="11">
        <v>0</v>
      </c>
      <c r="E299" s="27" t="s">
        <v>17</v>
      </c>
      <c r="F299" s="11"/>
      <c r="G299" s="45">
        <f t="shared" si="52"/>
        <v>0</v>
      </c>
      <c r="H299" s="6"/>
      <c r="I299" s="63" t="e">
        <f t="shared" si="53"/>
        <v>#NAME?</v>
      </c>
      <c r="K299" s="50"/>
    </row>
    <row r="300" spans="1:11" s="2" customFormat="1" ht="15.75">
      <c r="A300" s="44" t="s">
        <v>553</v>
      </c>
      <c r="B300" s="44" t="s">
        <v>404</v>
      </c>
      <c r="C300" s="30"/>
      <c r="D300" s="11">
        <v>0</v>
      </c>
      <c r="E300" s="27" t="s">
        <v>17</v>
      </c>
      <c r="F300" s="11"/>
      <c r="G300" s="45">
        <f t="shared" si="52"/>
        <v>0</v>
      </c>
      <c r="H300" s="6"/>
      <c r="I300" s="63" t="e">
        <f t="shared" si="53"/>
        <v>#NAME?</v>
      </c>
      <c r="K300" s="50"/>
    </row>
    <row r="301" spans="1:11" s="2" customFormat="1" ht="15.75">
      <c r="A301" s="44" t="s">
        <v>554</v>
      </c>
      <c r="B301" s="44" t="s">
        <v>405</v>
      </c>
      <c r="C301" s="30"/>
      <c r="D301" s="11">
        <v>0</v>
      </c>
      <c r="E301" s="27" t="s">
        <v>19</v>
      </c>
      <c r="F301" s="11"/>
      <c r="G301" s="45">
        <f t="shared" si="52"/>
        <v>0</v>
      </c>
      <c r="H301" s="6"/>
      <c r="I301" s="63" t="e">
        <f t="shared" si="53"/>
        <v>#NAME?</v>
      </c>
      <c r="K301" s="50"/>
    </row>
    <row r="302" spans="1:11" s="2" customFormat="1" ht="15.75">
      <c r="A302" s="44" t="s">
        <v>555</v>
      </c>
      <c r="B302" s="44" t="s">
        <v>406</v>
      </c>
      <c r="C302" s="30"/>
      <c r="D302" s="11">
        <v>0</v>
      </c>
      <c r="E302" s="27" t="s">
        <v>19</v>
      </c>
      <c r="F302" s="11"/>
      <c r="G302" s="45">
        <f t="shared" si="52"/>
        <v>0</v>
      </c>
      <c r="H302" s="6"/>
      <c r="I302" s="63" t="e">
        <f t="shared" si="53"/>
        <v>#NAME?</v>
      </c>
      <c r="K302" s="50"/>
    </row>
    <row r="303" spans="1:11" s="2" customFormat="1" ht="15.75">
      <c r="A303" s="44" t="s">
        <v>556</v>
      </c>
      <c r="B303" s="44" t="s">
        <v>407</v>
      </c>
      <c r="C303" s="30"/>
      <c r="D303" s="11">
        <v>0</v>
      </c>
      <c r="E303" s="27" t="s">
        <v>19</v>
      </c>
      <c r="F303" s="11"/>
      <c r="G303" s="45">
        <f t="shared" si="52"/>
        <v>0</v>
      </c>
      <c r="H303" s="6"/>
      <c r="I303" s="63" t="e">
        <f t="shared" si="53"/>
        <v>#NAME?</v>
      </c>
      <c r="K303" s="50"/>
    </row>
    <row r="304" spans="1:11" s="2" customFormat="1" ht="15.75">
      <c r="A304" s="44" t="s">
        <v>557</v>
      </c>
      <c r="B304" s="44" t="s">
        <v>408</v>
      </c>
      <c r="C304" s="30"/>
      <c r="D304" s="11">
        <v>0</v>
      </c>
      <c r="E304" s="27" t="s">
        <v>19</v>
      </c>
      <c r="F304" s="11"/>
      <c r="G304" s="45">
        <f t="shared" si="52"/>
        <v>0</v>
      </c>
      <c r="H304" s="6"/>
      <c r="I304" s="63" t="e">
        <f t="shared" si="53"/>
        <v>#NAME?</v>
      </c>
      <c r="K304" s="50"/>
    </row>
    <row r="305" spans="1:11" s="2" customFormat="1" ht="15.75">
      <c r="A305" s="44" t="s">
        <v>558</v>
      </c>
      <c r="B305" s="44" t="s">
        <v>409</v>
      </c>
      <c r="C305" s="30"/>
      <c r="D305" s="11">
        <v>0</v>
      </c>
      <c r="E305" s="27" t="s">
        <v>19</v>
      </c>
      <c r="F305" s="11"/>
      <c r="G305" s="45">
        <f t="shared" si="52"/>
        <v>0</v>
      </c>
      <c r="H305" s="6"/>
      <c r="I305" s="63" t="e">
        <f t="shared" si="53"/>
        <v>#NAME?</v>
      </c>
      <c r="K305" s="50"/>
    </row>
    <row r="306" spans="1:11" ht="15.75" thickBot="1">
      <c r="A306" s="31"/>
      <c r="B306" s="93"/>
      <c r="C306" s="93"/>
      <c r="D306" s="39"/>
      <c r="E306" s="39"/>
      <c r="F306" s="39"/>
      <c r="G306" s="39"/>
      <c r="H306" s="40"/>
      <c r="I306" s="40"/>
      <c r="J306" s="53"/>
      <c r="K306" s="51"/>
    </row>
    <row r="307" spans="1:11" ht="21" thickBot="1">
      <c r="A307" s="32">
        <v>20</v>
      </c>
      <c r="B307" s="33" t="s">
        <v>410</v>
      </c>
      <c r="C307" s="34"/>
      <c r="D307" s="24"/>
      <c r="E307" s="25"/>
      <c r="F307" s="25"/>
      <c r="G307" s="25"/>
      <c r="H307" s="26">
        <f>SUM(G309:G315)</f>
        <v>0</v>
      </c>
      <c r="I307" s="48"/>
      <c r="J307" s="42" t="e">
        <f>SUM(I309:I315)</f>
        <v>#NAME?</v>
      </c>
    </row>
    <row r="308" spans="1:11">
      <c r="A308" s="37"/>
      <c r="B308" s="38"/>
      <c r="C308" s="29"/>
      <c r="D308" s="5"/>
      <c r="E308" s="5"/>
      <c r="F308" s="5"/>
      <c r="G308" s="5"/>
      <c r="H308" s="6"/>
      <c r="I308" s="6"/>
      <c r="J308" s="52"/>
      <c r="K308" s="51"/>
    </row>
    <row r="309" spans="1:11" s="2" customFormat="1" ht="15.75">
      <c r="A309" s="44" t="s">
        <v>92</v>
      </c>
      <c r="B309" s="44" t="s">
        <v>411</v>
      </c>
      <c r="C309" s="30"/>
      <c r="D309" s="11">
        <v>0</v>
      </c>
      <c r="E309" s="27" t="s">
        <v>18</v>
      </c>
      <c r="F309" s="11"/>
      <c r="G309" s="45">
        <f t="shared" ref="G309" si="54">+D309*F309</f>
        <v>0</v>
      </c>
      <c r="H309" s="6"/>
      <c r="I309" s="63" t="e">
        <f>+G309/$H$375</f>
        <v>#NAME?</v>
      </c>
      <c r="K309" s="50"/>
    </row>
    <row r="310" spans="1:11" s="2" customFormat="1" ht="15.75">
      <c r="A310" s="44" t="s">
        <v>559</v>
      </c>
      <c r="B310" s="44" t="s">
        <v>412</v>
      </c>
      <c r="C310" s="30"/>
      <c r="D310" s="11">
        <v>0</v>
      </c>
      <c r="E310" s="27" t="s">
        <v>18</v>
      </c>
      <c r="F310" s="11"/>
      <c r="G310" s="45">
        <f t="shared" ref="G310:G314" si="55">+D310*F310</f>
        <v>0</v>
      </c>
      <c r="H310" s="6"/>
      <c r="I310" s="63" t="e">
        <f t="shared" ref="I310:I314" si="56">+G310/$H$375</f>
        <v>#NAME?</v>
      </c>
      <c r="K310" s="50"/>
    </row>
    <row r="311" spans="1:11" s="2" customFormat="1" ht="15.75">
      <c r="A311" s="44" t="s">
        <v>560</v>
      </c>
      <c r="B311" s="44" t="s">
        <v>413</v>
      </c>
      <c r="C311" s="30"/>
      <c r="D311" s="11">
        <v>0</v>
      </c>
      <c r="E311" s="27" t="s">
        <v>18</v>
      </c>
      <c r="F311" s="11"/>
      <c r="G311" s="45">
        <f t="shared" si="55"/>
        <v>0</v>
      </c>
      <c r="H311" s="6"/>
      <c r="I311" s="63" t="e">
        <f t="shared" si="56"/>
        <v>#NAME?</v>
      </c>
      <c r="K311" s="50"/>
    </row>
    <row r="312" spans="1:11" s="2" customFormat="1" ht="15.75">
      <c r="A312" s="44" t="s">
        <v>561</v>
      </c>
      <c r="B312" s="44" t="s">
        <v>414</v>
      </c>
      <c r="C312" s="30"/>
      <c r="D312" s="11">
        <v>0</v>
      </c>
      <c r="E312" s="27" t="s">
        <v>18</v>
      </c>
      <c r="F312" s="11"/>
      <c r="G312" s="45">
        <f t="shared" si="55"/>
        <v>0</v>
      </c>
      <c r="H312" s="6"/>
      <c r="I312" s="63" t="e">
        <f t="shared" si="56"/>
        <v>#NAME?</v>
      </c>
      <c r="K312" s="50"/>
    </row>
    <row r="313" spans="1:11" s="2" customFormat="1" ht="15.75">
      <c r="A313" s="44" t="s">
        <v>562</v>
      </c>
      <c r="B313" s="44" t="s">
        <v>415</v>
      </c>
      <c r="C313" s="30"/>
      <c r="D313" s="11">
        <v>0</v>
      </c>
      <c r="E313" s="27" t="s">
        <v>18</v>
      </c>
      <c r="F313" s="11"/>
      <c r="G313" s="45">
        <f t="shared" si="55"/>
        <v>0</v>
      </c>
      <c r="H313" s="6"/>
      <c r="I313" s="63" t="e">
        <f t="shared" si="56"/>
        <v>#NAME?</v>
      </c>
      <c r="K313" s="50"/>
    </row>
    <row r="314" spans="1:11" s="2" customFormat="1" ht="15.75">
      <c r="A314" s="44" t="s">
        <v>563</v>
      </c>
      <c r="B314" s="44" t="s">
        <v>416</v>
      </c>
      <c r="C314" s="30"/>
      <c r="D314" s="11">
        <v>0</v>
      </c>
      <c r="E314" s="27" t="s">
        <v>18</v>
      </c>
      <c r="F314" s="11"/>
      <c r="G314" s="45">
        <f t="shared" si="55"/>
        <v>0</v>
      </c>
      <c r="H314" s="6"/>
      <c r="I314" s="63" t="e">
        <f t="shared" si="56"/>
        <v>#NAME?</v>
      </c>
      <c r="K314" s="50"/>
    </row>
    <row r="315" spans="1:11" ht="15.75" thickBot="1">
      <c r="A315" s="31"/>
      <c r="B315" s="93"/>
      <c r="C315" s="93"/>
      <c r="D315" s="39"/>
      <c r="E315" s="39"/>
      <c r="F315" s="39"/>
      <c r="G315" s="39"/>
      <c r="H315" s="40"/>
      <c r="I315" s="40"/>
      <c r="J315" s="53"/>
      <c r="K315" s="51"/>
    </row>
    <row r="316" spans="1:11" ht="21" thickBot="1">
      <c r="A316" s="32">
        <v>21</v>
      </c>
      <c r="B316" s="33" t="s">
        <v>417</v>
      </c>
      <c r="C316" s="34"/>
      <c r="D316" s="24"/>
      <c r="E316" s="25"/>
      <c r="F316" s="25"/>
      <c r="G316" s="25"/>
      <c r="H316" s="26">
        <f>SUM(G318:G373)</f>
        <v>0</v>
      </c>
      <c r="I316" s="48"/>
      <c r="J316" s="42" t="e">
        <f>SUM(I318:I373)</f>
        <v>#NAME?</v>
      </c>
    </row>
    <row r="317" spans="1:11">
      <c r="A317" s="37"/>
      <c r="B317" s="38"/>
      <c r="C317" s="29"/>
      <c r="D317" s="5"/>
      <c r="E317" s="5"/>
      <c r="F317" s="5"/>
      <c r="G317" s="5"/>
      <c r="H317" s="6"/>
      <c r="I317" s="6"/>
      <c r="J317" s="52"/>
      <c r="K317" s="51"/>
    </row>
    <row r="318" spans="1:11" s="2" customFormat="1" ht="15.75">
      <c r="A318" s="44" t="s">
        <v>93</v>
      </c>
      <c r="B318" s="44" t="s">
        <v>418</v>
      </c>
      <c r="C318" s="30"/>
      <c r="D318" s="11">
        <v>0</v>
      </c>
      <c r="E318" s="27" t="s">
        <v>19</v>
      </c>
      <c r="F318" s="11"/>
      <c r="G318" s="45">
        <f t="shared" ref="G318" si="57">+D318*F318</f>
        <v>0</v>
      </c>
      <c r="H318" s="6"/>
      <c r="I318" s="63" t="e">
        <f>+G318/$H$375</f>
        <v>#NAME?</v>
      </c>
      <c r="K318" s="50"/>
    </row>
    <row r="319" spans="1:11" s="2" customFormat="1" ht="15.75">
      <c r="A319" s="44" t="s">
        <v>94</v>
      </c>
      <c r="B319" s="44" t="s">
        <v>419</v>
      </c>
      <c r="C319" s="30"/>
      <c r="D319" s="11">
        <v>0</v>
      </c>
      <c r="E319" s="27" t="s">
        <v>19</v>
      </c>
      <c r="F319" s="11"/>
      <c r="G319" s="45">
        <f t="shared" ref="G319:G372" si="58">+D319*F319</f>
        <v>0</v>
      </c>
      <c r="H319" s="6"/>
      <c r="I319" s="63" t="e">
        <f t="shared" ref="I319:I372" si="59">+G319/$H$375</f>
        <v>#NAME?</v>
      </c>
      <c r="K319" s="50"/>
    </row>
    <row r="320" spans="1:11" s="2" customFormat="1" ht="15.75">
      <c r="A320" s="44" t="s">
        <v>95</v>
      </c>
      <c r="B320" s="44" t="s">
        <v>420</v>
      </c>
      <c r="C320" s="30"/>
      <c r="D320" s="11">
        <v>0</v>
      </c>
      <c r="E320" s="27" t="s">
        <v>19</v>
      </c>
      <c r="F320" s="11"/>
      <c r="G320" s="45">
        <f t="shared" si="58"/>
        <v>0</v>
      </c>
      <c r="H320" s="6"/>
      <c r="I320" s="63" t="e">
        <f t="shared" si="59"/>
        <v>#NAME?</v>
      </c>
      <c r="K320" s="50"/>
    </row>
    <row r="321" spans="1:11" s="2" customFormat="1" ht="15.75">
      <c r="A321" s="44" t="s">
        <v>96</v>
      </c>
      <c r="B321" s="44" t="s">
        <v>421</v>
      </c>
      <c r="C321" s="30"/>
      <c r="D321" s="11">
        <v>0</v>
      </c>
      <c r="E321" s="27" t="s">
        <v>19</v>
      </c>
      <c r="F321" s="11"/>
      <c r="G321" s="45">
        <f t="shared" si="58"/>
        <v>0</v>
      </c>
      <c r="H321" s="6"/>
      <c r="I321" s="63" t="e">
        <f t="shared" si="59"/>
        <v>#NAME?</v>
      </c>
      <c r="K321" s="50"/>
    </row>
    <row r="322" spans="1:11" s="2" customFormat="1" ht="15.75">
      <c r="A322" s="44" t="s">
        <v>97</v>
      </c>
      <c r="B322" s="44" t="s">
        <v>422</v>
      </c>
      <c r="C322" s="30"/>
      <c r="D322" s="11">
        <v>0</v>
      </c>
      <c r="E322" s="27" t="s">
        <v>19</v>
      </c>
      <c r="F322" s="11"/>
      <c r="G322" s="45">
        <f t="shared" si="58"/>
        <v>0</v>
      </c>
      <c r="H322" s="6"/>
      <c r="I322" s="63" t="e">
        <f t="shared" si="59"/>
        <v>#NAME?</v>
      </c>
      <c r="K322" s="50"/>
    </row>
    <row r="323" spans="1:11" s="2" customFormat="1" ht="15.75">
      <c r="A323" s="44" t="s">
        <v>98</v>
      </c>
      <c r="B323" s="44" t="s">
        <v>423</v>
      </c>
      <c r="C323" s="30"/>
      <c r="D323" s="11">
        <v>0</v>
      </c>
      <c r="E323" s="27" t="s">
        <v>19</v>
      </c>
      <c r="F323" s="11"/>
      <c r="G323" s="45">
        <f t="shared" si="58"/>
        <v>0</v>
      </c>
      <c r="H323" s="6"/>
      <c r="I323" s="63" t="e">
        <f t="shared" si="59"/>
        <v>#NAME?</v>
      </c>
      <c r="K323" s="50"/>
    </row>
    <row r="324" spans="1:11" s="2" customFormat="1" ht="15.75">
      <c r="A324" s="44" t="s">
        <v>99</v>
      </c>
      <c r="B324" s="44" t="s">
        <v>424</v>
      </c>
      <c r="C324" s="30"/>
      <c r="D324" s="11">
        <v>0</v>
      </c>
      <c r="E324" s="27" t="s">
        <v>19</v>
      </c>
      <c r="F324" s="11"/>
      <c r="G324" s="45">
        <f t="shared" si="58"/>
        <v>0</v>
      </c>
      <c r="H324" s="6"/>
      <c r="I324" s="63" t="e">
        <f t="shared" si="59"/>
        <v>#NAME?</v>
      </c>
      <c r="K324" s="50"/>
    </row>
    <row r="325" spans="1:11" s="2" customFormat="1" ht="15.75">
      <c r="A325" s="44" t="s">
        <v>100</v>
      </c>
      <c r="B325" s="44" t="s">
        <v>425</v>
      </c>
      <c r="C325" s="30"/>
      <c r="D325" s="11">
        <v>0</v>
      </c>
      <c r="E325" s="27" t="s">
        <v>19</v>
      </c>
      <c r="F325" s="11"/>
      <c r="G325" s="45">
        <f t="shared" si="58"/>
        <v>0</v>
      </c>
      <c r="H325" s="6"/>
      <c r="I325" s="63" t="e">
        <f t="shared" si="59"/>
        <v>#NAME?</v>
      </c>
      <c r="K325" s="50"/>
    </row>
    <row r="326" spans="1:11" s="2" customFormat="1" ht="15.75">
      <c r="A326" s="44" t="s">
        <v>101</v>
      </c>
      <c r="B326" s="44" t="s">
        <v>426</v>
      </c>
      <c r="C326" s="30"/>
      <c r="D326" s="11">
        <v>0</v>
      </c>
      <c r="E326" s="27" t="s">
        <v>17</v>
      </c>
      <c r="F326" s="11"/>
      <c r="G326" s="45">
        <f t="shared" si="58"/>
        <v>0</v>
      </c>
      <c r="H326" s="6"/>
      <c r="I326" s="63" t="e">
        <f t="shared" si="59"/>
        <v>#NAME?</v>
      </c>
      <c r="K326" s="50"/>
    </row>
    <row r="327" spans="1:11" s="2" customFormat="1" ht="15.75">
      <c r="A327" s="44" t="s">
        <v>102</v>
      </c>
      <c r="B327" s="44" t="s">
        <v>427</v>
      </c>
      <c r="C327" s="30"/>
      <c r="D327" s="11">
        <v>0</v>
      </c>
      <c r="E327" s="27" t="s">
        <v>19</v>
      </c>
      <c r="F327" s="11"/>
      <c r="G327" s="45">
        <f t="shared" si="58"/>
        <v>0</v>
      </c>
      <c r="H327" s="6"/>
      <c r="I327" s="63" t="e">
        <f t="shared" si="59"/>
        <v>#NAME?</v>
      </c>
      <c r="K327" s="50"/>
    </row>
    <row r="328" spans="1:11" s="2" customFormat="1" ht="15.75">
      <c r="A328" s="44" t="s">
        <v>564</v>
      </c>
      <c r="B328" s="44" t="s">
        <v>428</v>
      </c>
      <c r="C328" s="30"/>
      <c r="D328" s="11">
        <v>0</v>
      </c>
      <c r="E328" s="27" t="s">
        <v>19</v>
      </c>
      <c r="F328" s="11"/>
      <c r="G328" s="45">
        <f t="shared" si="58"/>
        <v>0</v>
      </c>
      <c r="H328" s="6"/>
      <c r="I328" s="63" t="e">
        <f t="shared" si="59"/>
        <v>#NAME?</v>
      </c>
      <c r="K328" s="50"/>
    </row>
    <row r="329" spans="1:11" s="2" customFormat="1" ht="15.75">
      <c r="A329" s="44" t="s">
        <v>565</v>
      </c>
      <c r="B329" s="44" t="s">
        <v>429</v>
      </c>
      <c r="C329" s="30"/>
      <c r="D329" s="11">
        <v>0</v>
      </c>
      <c r="E329" s="27" t="s">
        <v>19</v>
      </c>
      <c r="F329" s="11"/>
      <c r="G329" s="45">
        <f t="shared" si="58"/>
        <v>0</v>
      </c>
      <c r="H329" s="6"/>
      <c r="I329" s="63" t="e">
        <f t="shared" si="59"/>
        <v>#NAME?</v>
      </c>
      <c r="K329" s="50"/>
    </row>
    <row r="330" spans="1:11" s="2" customFormat="1" ht="15.75">
      <c r="A330" s="44" t="s">
        <v>566</v>
      </c>
      <c r="B330" s="44" t="s">
        <v>430</v>
      </c>
      <c r="C330" s="30"/>
      <c r="D330" s="11">
        <v>0</v>
      </c>
      <c r="E330" s="27" t="s">
        <v>19</v>
      </c>
      <c r="F330" s="11"/>
      <c r="G330" s="45">
        <f t="shared" si="58"/>
        <v>0</v>
      </c>
      <c r="H330" s="6"/>
      <c r="I330" s="63" t="e">
        <f t="shared" si="59"/>
        <v>#NAME?</v>
      </c>
      <c r="K330" s="50"/>
    </row>
    <row r="331" spans="1:11" s="2" customFormat="1" ht="15.75">
      <c r="A331" s="44" t="s">
        <v>567</v>
      </c>
      <c r="B331" s="44" t="s">
        <v>431</v>
      </c>
      <c r="C331" s="30"/>
      <c r="D331" s="11">
        <v>0</v>
      </c>
      <c r="E331" s="27" t="s">
        <v>19</v>
      </c>
      <c r="F331" s="11"/>
      <c r="G331" s="45">
        <f t="shared" si="58"/>
        <v>0</v>
      </c>
      <c r="H331" s="6"/>
      <c r="I331" s="63" t="e">
        <f t="shared" si="59"/>
        <v>#NAME?</v>
      </c>
      <c r="K331" s="50"/>
    </row>
    <row r="332" spans="1:11" s="2" customFormat="1" ht="15.75">
      <c r="A332" s="44" t="s">
        <v>568</v>
      </c>
      <c r="B332" s="44" t="s">
        <v>432</v>
      </c>
      <c r="C332" s="30"/>
      <c r="D332" s="11">
        <v>0</v>
      </c>
      <c r="E332" s="27" t="s">
        <v>19</v>
      </c>
      <c r="F332" s="11"/>
      <c r="G332" s="45">
        <f t="shared" si="58"/>
        <v>0</v>
      </c>
      <c r="H332" s="6"/>
      <c r="I332" s="63" t="e">
        <f t="shared" si="59"/>
        <v>#NAME?</v>
      </c>
      <c r="K332" s="50"/>
    </row>
    <row r="333" spans="1:11" s="2" customFormat="1" ht="31.5">
      <c r="A333" s="44" t="s">
        <v>569</v>
      </c>
      <c r="B333" s="44" t="s">
        <v>433</v>
      </c>
      <c r="C333" s="30"/>
      <c r="D333" s="11">
        <v>0</v>
      </c>
      <c r="E333" s="27" t="s">
        <v>19</v>
      </c>
      <c r="F333" s="11"/>
      <c r="G333" s="45">
        <f t="shared" si="58"/>
        <v>0</v>
      </c>
      <c r="H333" s="6"/>
      <c r="I333" s="63" t="e">
        <f t="shared" si="59"/>
        <v>#NAME?</v>
      </c>
      <c r="K333" s="50"/>
    </row>
    <row r="334" spans="1:11" s="2" customFormat="1" ht="15.75">
      <c r="A334" s="44" t="s">
        <v>570</v>
      </c>
      <c r="B334" s="44" t="s">
        <v>434</v>
      </c>
      <c r="C334" s="30"/>
      <c r="D334" s="11">
        <v>0</v>
      </c>
      <c r="E334" s="27" t="s">
        <v>18</v>
      </c>
      <c r="F334" s="11"/>
      <c r="G334" s="45">
        <f t="shared" si="58"/>
        <v>0</v>
      </c>
      <c r="H334" s="6"/>
      <c r="I334" s="63" t="e">
        <f t="shared" si="59"/>
        <v>#NAME?</v>
      </c>
      <c r="K334" s="50"/>
    </row>
    <row r="335" spans="1:11" s="2" customFormat="1" ht="15.75">
      <c r="A335" s="44" t="s">
        <v>571</v>
      </c>
      <c r="B335" s="44" t="s">
        <v>435</v>
      </c>
      <c r="C335" s="30"/>
      <c r="D335" s="11">
        <v>0</v>
      </c>
      <c r="E335" s="27" t="s">
        <v>18</v>
      </c>
      <c r="F335" s="11"/>
      <c r="G335" s="45">
        <f t="shared" si="58"/>
        <v>0</v>
      </c>
      <c r="H335" s="6"/>
      <c r="I335" s="63" t="e">
        <f t="shared" si="59"/>
        <v>#NAME?</v>
      </c>
      <c r="K335" s="50"/>
    </row>
    <row r="336" spans="1:11" s="2" customFormat="1" ht="15.75">
      <c r="A336" s="44" t="s">
        <v>572</v>
      </c>
      <c r="B336" s="44" t="s">
        <v>436</v>
      </c>
      <c r="C336" s="30"/>
      <c r="D336" s="11">
        <v>0</v>
      </c>
      <c r="E336" s="27" t="s">
        <v>18</v>
      </c>
      <c r="F336" s="11"/>
      <c r="G336" s="45">
        <f t="shared" si="58"/>
        <v>0</v>
      </c>
      <c r="H336" s="6"/>
      <c r="I336" s="63" t="e">
        <f t="shared" si="59"/>
        <v>#NAME?</v>
      </c>
      <c r="K336" s="50"/>
    </row>
    <row r="337" spans="1:11" s="2" customFormat="1" ht="15.75">
      <c r="A337" s="44" t="s">
        <v>573</v>
      </c>
      <c r="B337" s="44" t="s">
        <v>437</v>
      </c>
      <c r="C337" s="30"/>
      <c r="D337" s="11">
        <v>0</v>
      </c>
      <c r="E337" s="27" t="s">
        <v>18</v>
      </c>
      <c r="F337" s="11"/>
      <c r="G337" s="45">
        <f t="shared" si="58"/>
        <v>0</v>
      </c>
      <c r="H337" s="6"/>
      <c r="I337" s="63" t="e">
        <f t="shared" si="59"/>
        <v>#NAME?</v>
      </c>
      <c r="K337" s="50"/>
    </row>
    <row r="338" spans="1:11" s="2" customFormat="1" ht="15.75">
      <c r="A338" s="44" t="s">
        <v>574</v>
      </c>
      <c r="B338" s="44" t="s">
        <v>438</v>
      </c>
      <c r="C338" s="30"/>
      <c r="D338" s="11">
        <v>0</v>
      </c>
      <c r="E338" s="27" t="s">
        <v>29</v>
      </c>
      <c r="F338" s="11"/>
      <c r="G338" s="45">
        <f t="shared" si="58"/>
        <v>0</v>
      </c>
      <c r="H338" s="6"/>
      <c r="I338" s="63" t="e">
        <f t="shared" si="59"/>
        <v>#NAME?</v>
      </c>
      <c r="K338" s="50"/>
    </row>
    <row r="339" spans="1:11" s="2" customFormat="1" ht="15.75">
      <c r="A339" s="44" t="s">
        <v>575</v>
      </c>
      <c r="B339" s="44" t="s">
        <v>439</v>
      </c>
      <c r="C339" s="30"/>
      <c r="D339" s="11">
        <v>0</v>
      </c>
      <c r="E339" s="27" t="s">
        <v>29</v>
      </c>
      <c r="F339" s="11"/>
      <c r="G339" s="45">
        <f t="shared" si="58"/>
        <v>0</v>
      </c>
      <c r="H339" s="6"/>
      <c r="I339" s="63" t="e">
        <f t="shared" si="59"/>
        <v>#NAME?</v>
      </c>
      <c r="K339" s="50"/>
    </row>
    <row r="340" spans="1:11" s="2" customFormat="1" ht="15.75">
      <c r="A340" s="44" t="s">
        <v>576</v>
      </c>
      <c r="B340" s="44" t="s">
        <v>440</v>
      </c>
      <c r="C340" s="30"/>
      <c r="D340" s="11">
        <v>0</v>
      </c>
      <c r="E340" s="27" t="s">
        <v>29</v>
      </c>
      <c r="F340" s="11"/>
      <c r="G340" s="45">
        <f t="shared" si="58"/>
        <v>0</v>
      </c>
      <c r="H340" s="6"/>
      <c r="I340" s="63" t="e">
        <f t="shared" si="59"/>
        <v>#NAME?</v>
      </c>
      <c r="K340" s="50"/>
    </row>
    <row r="341" spans="1:11" s="2" customFormat="1" ht="15.75">
      <c r="A341" s="44" t="s">
        <v>577</v>
      </c>
      <c r="B341" s="44" t="s">
        <v>441</v>
      </c>
      <c r="C341" s="30"/>
      <c r="D341" s="11">
        <v>0</v>
      </c>
      <c r="E341" s="27" t="s">
        <v>29</v>
      </c>
      <c r="F341" s="11"/>
      <c r="G341" s="45">
        <f t="shared" si="58"/>
        <v>0</v>
      </c>
      <c r="H341" s="6"/>
      <c r="I341" s="63" t="e">
        <f t="shared" si="59"/>
        <v>#NAME?</v>
      </c>
      <c r="K341" s="50"/>
    </row>
    <row r="342" spans="1:11" s="2" customFormat="1" ht="15.75">
      <c r="A342" s="44" t="s">
        <v>578</v>
      </c>
      <c r="B342" s="44" t="s">
        <v>442</v>
      </c>
      <c r="C342" s="30"/>
      <c r="D342" s="11">
        <v>0</v>
      </c>
      <c r="E342" s="27" t="s">
        <v>29</v>
      </c>
      <c r="F342" s="11"/>
      <c r="G342" s="45">
        <f t="shared" si="58"/>
        <v>0</v>
      </c>
      <c r="H342" s="6"/>
      <c r="I342" s="63" t="e">
        <f t="shared" si="59"/>
        <v>#NAME?</v>
      </c>
      <c r="K342" s="50"/>
    </row>
    <row r="343" spans="1:11" s="2" customFormat="1" ht="15.75">
      <c r="A343" s="44" t="s">
        <v>579</v>
      </c>
      <c r="B343" s="44" t="s">
        <v>443</v>
      </c>
      <c r="C343" s="30"/>
      <c r="D343" s="11">
        <v>0</v>
      </c>
      <c r="E343" s="27" t="s">
        <v>29</v>
      </c>
      <c r="F343" s="11"/>
      <c r="G343" s="45">
        <f t="shared" si="58"/>
        <v>0</v>
      </c>
      <c r="H343" s="6"/>
      <c r="I343" s="63" t="e">
        <f t="shared" si="59"/>
        <v>#NAME?</v>
      </c>
      <c r="K343" s="50"/>
    </row>
    <row r="344" spans="1:11" s="2" customFormat="1" ht="15.75">
      <c r="A344" s="44" t="s">
        <v>580</v>
      </c>
      <c r="B344" s="44" t="s">
        <v>444</v>
      </c>
      <c r="C344" s="30"/>
      <c r="D344" s="11">
        <v>0</v>
      </c>
      <c r="E344" s="27" t="s">
        <v>29</v>
      </c>
      <c r="F344" s="11"/>
      <c r="G344" s="45">
        <f t="shared" si="58"/>
        <v>0</v>
      </c>
      <c r="H344" s="6"/>
      <c r="I344" s="63" t="e">
        <f t="shared" si="59"/>
        <v>#NAME?</v>
      </c>
      <c r="K344" s="50"/>
    </row>
    <row r="345" spans="1:11" s="2" customFormat="1" ht="15.75">
      <c r="A345" s="44" t="s">
        <v>581</v>
      </c>
      <c r="B345" s="44" t="s">
        <v>445</v>
      </c>
      <c r="C345" s="30"/>
      <c r="D345" s="11">
        <v>0</v>
      </c>
      <c r="E345" s="27" t="s">
        <v>29</v>
      </c>
      <c r="F345" s="11"/>
      <c r="G345" s="45">
        <f t="shared" si="58"/>
        <v>0</v>
      </c>
      <c r="H345" s="6"/>
      <c r="I345" s="63" t="e">
        <f t="shared" si="59"/>
        <v>#NAME?</v>
      </c>
      <c r="K345" s="50"/>
    </row>
    <row r="346" spans="1:11" s="2" customFormat="1" ht="15.75">
      <c r="A346" s="44" t="s">
        <v>582</v>
      </c>
      <c r="B346" s="44" t="s">
        <v>446</v>
      </c>
      <c r="C346" s="30"/>
      <c r="D346" s="11">
        <v>0</v>
      </c>
      <c r="E346" s="27" t="s">
        <v>29</v>
      </c>
      <c r="F346" s="11"/>
      <c r="G346" s="45">
        <f t="shared" si="58"/>
        <v>0</v>
      </c>
      <c r="H346" s="6"/>
      <c r="I346" s="63" t="e">
        <f t="shared" si="59"/>
        <v>#NAME?</v>
      </c>
      <c r="K346" s="50"/>
    </row>
    <row r="347" spans="1:11" s="2" customFormat="1" ht="15.75">
      <c r="A347" s="44" t="s">
        <v>583</v>
      </c>
      <c r="B347" s="44" t="s">
        <v>447</v>
      </c>
      <c r="C347" s="30"/>
      <c r="D347" s="11">
        <v>0</v>
      </c>
      <c r="E347" s="27" t="s">
        <v>17</v>
      </c>
      <c r="F347" s="11"/>
      <c r="G347" s="45">
        <f t="shared" si="58"/>
        <v>0</v>
      </c>
      <c r="H347" s="6"/>
      <c r="I347" s="63" t="e">
        <f t="shared" si="59"/>
        <v>#NAME?</v>
      </c>
      <c r="K347" s="50"/>
    </row>
    <row r="348" spans="1:11" s="2" customFormat="1" ht="15.75">
      <c r="A348" s="44" t="s">
        <v>584</v>
      </c>
      <c r="B348" s="44" t="s">
        <v>448</v>
      </c>
      <c r="C348" s="30"/>
      <c r="D348" s="11">
        <v>0</v>
      </c>
      <c r="E348" s="27" t="s">
        <v>18</v>
      </c>
      <c r="F348" s="11"/>
      <c r="G348" s="45">
        <f t="shared" si="58"/>
        <v>0</v>
      </c>
      <c r="H348" s="6"/>
      <c r="I348" s="63" t="e">
        <f t="shared" si="59"/>
        <v>#NAME?</v>
      </c>
      <c r="K348" s="50"/>
    </row>
    <row r="349" spans="1:11" s="2" customFormat="1" ht="15.75">
      <c r="A349" s="44" t="s">
        <v>585</v>
      </c>
      <c r="B349" s="44" t="s">
        <v>449</v>
      </c>
      <c r="C349" s="30"/>
      <c r="D349" s="11">
        <v>0</v>
      </c>
      <c r="E349" s="27" t="s">
        <v>19</v>
      </c>
      <c r="F349" s="11"/>
      <c r="G349" s="45">
        <f t="shared" si="58"/>
        <v>0</v>
      </c>
      <c r="H349" s="6"/>
      <c r="I349" s="63" t="e">
        <f t="shared" si="59"/>
        <v>#NAME?</v>
      </c>
      <c r="K349" s="50"/>
    </row>
    <row r="350" spans="1:11" s="2" customFormat="1" ht="15.75">
      <c r="A350" s="44" t="s">
        <v>586</v>
      </c>
      <c r="B350" s="44" t="s">
        <v>450</v>
      </c>
      <c r="C350" s="30"/>
      <c r="D350" s="11">
        <v>0</v>
      </c>
      <c r="E350" s="27" t="s">
        <v>29</v>
      </c>
      <c r="F350" s="11"/>
      <c r="G350" s="45">
        <f t="shared" si="58"/>
        <v>0</v>
      </c>
      <c r="H350" s="6"/>
      <c r="I350" s="63" t="e">
        <f t="shared" si="59"/>
        <v>#NAME?</v>
      </c>
      <c r="K350" s="50"/>
    </row>
    <row r="351" spans="1:11" s="2" customFormat="1" ht="15.75">
      <c r="A351" s="44" t="s">
        <v>587</v>
      </c>
      <c r="B351" s="44" t="s">
        <v>451</v>
      </c>
      <c r="C351" s="30"/>
      <c r="D351" s="11">
        <v>0</v>
      </c>
      <c r="E351" s="27" t="s">
        <v>29</v>
      </c>
      <c r="F351" s="11"/>
      <c r="G351" s="45">
        <f t="shared" si="58"/>
        <v>0</v>
      </c>
      <c r="H351" s="6"/>
      <c r="I351" s="63" t="e">
        <f t="shared" si="59"/>
        <v>#NAME?</v>
      </c>
      <c r="K351" s="50"/>
    </row>
    <row r="352" spans="1:11" s="2" customFormat="1" ht="15.75">
      <c r="A352" s="44" t="s">
        <v>588</v>
      </c>
      <c r="B352" s="44" t="s">
        <v>452</v>
      </c>
      <c r="C352" s="30"/>
      <c r="D352" s="11">
        <v>0</v>
      </c>
      <c r="E352" s="27" t="s">
        <v>17</v>
      </c>
      <c r="F352" s="11"/>
      <c r="G352" s="45">
        <f t="shared" si="58"/>
        <v>0</v>
      </c>
      <c r="H352" s="6"/>
      <c r="I352" s="63" t="e">
        <f t="shared" si="59"/>
        <v>#NAME?</v>
      </c>
      <c r="K352" s="50"/>
    </row>
    <row r="353" spans="1:11" s="2" customFormat="1" ht="15.75">
      <c r="A353" s="44" t="s">
        <v>589</v>
      </c>
      <c r="B353" s="44" t="s">
        <v>453</v>
      </c>
      <c r="C353" s="30"/>
      <c r="D353" s="11">
        <v>0</v>
      </c>
      <c r="E353" s="27" t="s">
        <v>17</v>
      </c>
      <c r="F353" s="11"/>
      <c r="G353" s="45">
        <f t="shared" si="58"/>
        <v>0</v>
      </c>
      <c r="H353" s="6"/>
      <c r="I353" s="63" t="e">
        <f t="shared" si="59"/>
        <v>#NAME?</v>
      </c>
      <c r="K353" s="50"/>
    </row>
    <row r="354" spans="1:11" s="2" customFormat="1" ht="15.75">
      <c r="A354" s="44" t="s">
        <v>590</v>
      </c>
      <c r="B354" s="44" t="s">
        <v>454</v>
      </c>
      <c r="C354" s="30"/>
      <c r="D354" s="11">
        <v>0</v>
      </c>
      <c r="E354" s="27" t="s">
        <v>19</v>
      </c>
      <c r="F354" s="11"/>
      <c r="G354" s="45">
        <f t="shared" si="58"/>
        <v>0</v>
      </c>
      <c r="H354" s="6"/>
      <c r="I354" s="63" t="e">
        <f t="shared" si="59"/>
        <v>#NAME?</v>
      </c>
      <c r="K354" s="50"/>
    </row>
    <row r="355" spans="1:11" s="2" customFormat="1" ht="15.75">
      <c r="A355" s="44" t="s">
        <v>591</v>
      </c>
      <c r="B355" s="44" t="s">
        <v>455</v>
      </c>
      <c r="C355" s="30"/>
      <c r="D355" s="11">
        <v>0</v>
      </c>
      <c r="E355" s="27" t="s">
        <v>19</v>
      </c>
      <c r="F355" s="11"/>
      <c r="G355" s="45">
        <f t="shared" si="58"/>
        <v>0</v>
      </c>
      <c r="H355" s="6"/>
      <c r="I355" s="63" t="e">
        <f t="shared" si="59"/>
        <v>#NAME?</v>
      </c>
      <c r="K355" s="50"/>
    </row>
    <row r="356" spans="1:11" s="2" customFormat="1" ht="15.75">
      <c r="A356" s="44" t="s">
        <v>592</v>
      </c>
      <c r="B356" s="44" t="s">
        <v>456</v>
      </c>
      <c r="C356" s="30"/>
      <c r="D356" s="11">
        <v>0</v>
      </c>
      <c r="E356" s="27" t="s">
        <v>19</v>
      </c>
      <c r="F356" s="11"/>
      <c r="G356" s="45">
        <f t="shared" si="58"/>
        <v>0</v>
      </c>
      <c r="H356" s="6"/>
      <c r="I356" s="63" t="e">
        <f t="shared" si="59"/>
        <v>#NAME?</v>
      </c>
      <c r="K356" s="50"/>
    </row>
    <row r="357" spans="1:11" s="2" customFormat="1" ht="15.75">
      <c r="A357" s="44" t="s">
        <v>593</v>
      </c>
      <c r="B357" s="44" t="s">
        <v>457</v>
      </c>
      <c r="C357" s="30"/>
      <c r="D357" s="11">
        <v>0</v>
      </c>
      <c r="E357" s="27" t="s">
        <v>19</v>
      </c>
      <c r="F357" s="11"/>
      <c r="G357" s="45">
        <f t="shared" si="58"/>
        <v>0</v>
      </c>
      <c r="H357" s="6"/>
      <c r="I357" s="63" t="e">
        <f t="shared" si="59"/>
        <v>#NAME?</v>
      </c>
      <c r="K357" s="50"/>
    </row>
    <row r="358" spans="1:11" s="2" customFormat="1" ht="15.75">
      <c r="A358" s="44" t="s">
        <v>594</v>
      </c>
      <c r="B358" s="44" t="s">
        <v>458</v>
      </c>
      <c r="C358" s="30"/>
      <c r="D358" s="11">
        <v>0</v>
      </c>
      <c r="E358" s="27" t="s">
        <v>19</v>
      </c>
      <c r="F358" s="11"/>
      <c r="G358" s="45">
        <f t="shared" si="58"/>
        <v>0</v>
      </c>
      <c r="H358" s="6"/>
      <c r="I358" s="63" t="e">
        <f t="shared" si="59"/>
        <v>#NAME?</v>
      </c>
      <c r="K358" s="50"/>
    </row>
    <row r="359" spans="1:11" s="2" customFormat="1" ht="15.75">
      <c r="A359" s="44" t="s">
        <v>595</v>
      </c>
      <c r="B359" s="44" t="s">
        <v>459</v>
      </c>
      <c r="C359" s="30"/>
      <c r="D359" s="11">
        <v>0</v>
      </c>
      <c r="E359" s="27" t="s">
        <v>19</v>
      </c>
      <c r="F359" s="11"/>
      <c r="G359" s="45">
        <f t="shared" si="58"/>
        <v>0</v>
      </c>
      <c r="H359" s="6"/>
      <c r="I359" s="63" t="e">
        <f t="shared" si="59"/>
        <v>#NAME?</v>
      </c>
      <c r="K359" s="50"/>
    </row>
    <row r="360" spans="1:11" s="2" customFormat="1" ht="15.75">
      <c r="A360" s="44" t="s">
        <v>596</v>
      </c>
      <c r="B360" s="44" t="s">
        <v>460</v>
      </c>
      <c r="C360" s="30"/>
      <c r="D360" s="11">
        <v>0</v>
      </c>
      <c r="E360" s="27" t="s">
        <v>19</v>
      </c>
      <c r="F360" s="11"/>
      <c r="G360" s="45">
        <f t="shared" si="58"/>
        <v>0</v>
      </c>
      <c r="H360" s="6"/>
      <c r="I360" s="63" t="e">
        <f t="shared" si="59"/>
        <v>#NAME?</v>
      </c>
      <c r="K360" s="50"/>
    </row>
    <row r="361" spans="1:11" s="2" customFormat="1" ht="15.75">
      <c r="A361" s="44" t="s">
        <v>597</v>
      </c>
      <c r="B361" s="44" t="s">
        <v>461</v>
      </c>
      <c r="C361" s="30"/>
      <c r="D361" s="11">
        <v>0</v>
      </c>
      <c r="E361" s="27" t="s">
        <v>17</v>
      </c>
      <c r="F361" s="11"/>
      <c r="G361" s="45">
        <f t="shared" si="58"/>
        <v>0</v>
      </c>
      <c r="H361" s="6"/>
      <c r="I361" s="63" t="e">
        <f t="shared" si="59"/>
        <v>#NAME?</v>
      </c>
      <c r="K361" s="50"/>
    </row>
    <row r="362" spans="1:11" s="2" customFormat="1" ht="15.75">
      <c r="A362" s="44" t="s">
        <v>598</v>
      </c>
      <c r="B362" s="44" t="s">
        <v>462</v>
      </c>
      <c r="C362" s="30"/>
      <c r="D362" s="11">
        <v>0</v>
      </c>
      <c r="E362" s="27" t="s">
        <v>19</v>
      </c>
      <c r="F362" s="11"/>
      <c r="G362" s="45">
        <f t="shared" si="58"/>
        <v>0</v>
      </c>
      <c r="H362" s="6"/>
      <c r="I362" s="63" t="e">
        <f t="shared" si="59"/>
        <v>#NAME?</v>
      </c>
      <c r="K362" s="50"/>
    </row>
    <row r="363" spans="1:11" s="2" customFormat="1" ht="15.75">
      <c r="B363" s="77" t="s">
        <v>463</v>
      </c>
      <c r="C363" s="30"/>
      <c r="D363" s="11"/>
      <c r="E363" s="27"/>
      <c r="F363" s="11"/>
      <c r="G363" s="45"/>
      <c r="H363" s="6"/>
      <c r="I363" s="63"/>
      <c r="K363" s="50"/>
    </row>
    <row r="364" spans="1:11" s="2" customFormat="1" ht="15.75">
      <c r="A364" s="44" t="s">
        <v>599</v>
      </c>
      <c r="B364" s="44" t="s">
        <v>162</v>
      </c>
      <c r="C364" s="30"/>
      <c r="D364" s="11">
        <v>0</v>
      </c>
      <c r="E364" s="27" t="s">
        <v>18</v>
      </c>
      <c r="F364" s="11"/>
      <c r="G364" s="45">
        <f t="shared" si="58"/>
        <v>0</v>
      </c>
      <c r="H364" s="6"/>
      <c r="I364" s="63" t="e">
        <f t="shared" si="59"/>
        <v>#NAME?</v>
      </c>
      <c r="K364" s="50"/>
    </row>
    <row r="365" spans="1:11" s="2" customFormat="1" ht="15.75">
      <c r="A365" s="44" t="s">
        <v>600</v>
      </c>
      <c r="B365" s="44" t="s">
        <v>464</v>
      </c>
      <c r="C365" s="30"/>
      <c r="D365" s="11">
        <v>0</v>
      </c>
      <c r="E365" s="27" t="s">
        <v>18</v>
      </c>
      <c r="F365" s="11"/>
      <c r="G365" s="45">
        <f t="shared" si="58"/>
        <v>0</v>
      </c>
      <c r="H365" s="6"/>
      <c r="I365" s="63" t="e">
        <f t="shared" si="59"/>
        <v>#NAME?</v>
      </c>
      <c r="K365" s="50"/>
    </row>
    <row r="366" spans="1:11" s="2" customFormat="1" ht="15.75">
      <c r="A366" s="44" t="s">
        <v>601</v>
      </c>
      <c r="B366" s="44" t="s">
        <v>465</v>
      </c>
      <c r="C366" s="30"/>
      <c r="D366" s="11">
        <v>0</v>
      </c>
      <c r="E366" s="27" t="s">
        <v>18</v>
      </c>
      <c r="F366" s="11"/>
      <c r="G366" s="45">
        <f t="shared" si="58"/>
        <v>0</v>
      </c>
      <c r="H366" s="6"/>
      <c r="I366" s="63" t="e">
        <f t="shared" si="59"/>
        <v>#NAME?</v>
      </c>
      <c r="K366" s="50"/>
    </row>
    <row r="367" spans="1:11" s="2" customFormat="1" ht="15.75">
      <c r="A367" s="44" t="s">
        <v>602</v>
      </c>
      <c r="B367" s="44" t="s">
        <v>466</v>
      </c>
      <c r="C367" s="30"/>
      <c r="D367" s="11">
        <v>0</v>
      </c>
      <c r="E367" s="27" t="s">
        <v>18</v>
      </c>
      <c r="F367" s="11"/>
      <c r="G367" s="45">
        <f t="shared" si="58"/>
        <v>0</v>
      </c>
      <c r="H367" s="6"/>
      <c r="I367" s="63" t="e">
        <f t="shared" si="59"/>
        <v>#NAME?</v>
      </c>
      <c r="K367" s="50"/>
    </row>
    <row r="368" spans="1:11" s="2" customFormat="1" ht="15.75">
      <c r="A368" s="44" t="s">
        <v>603</v>
      </c>
      <c r="B368" s="44" t="s">
        <v>444</v>
      </c>
      <c r="C368" s="30"/>
      <c r="D368" s="11">
        <v>0</v>
      </c>
      <c r="E368" s="27" t="s">
        <v>29</v>
      </c>
      <c r="F368" s="11"/>
      <c r="G368" s="45">
        <f t="shared" si="58"/>
        <v>0</v>
      </c>
      <c r="H368" s="6"/>
      <c r="I368" s="63" t="e">
        <f t="shared" si="59"/>
        <v>#NAME?</v>
      </c>
      <c r="K368" s="50"/>
    </row>
    <row r="369" spans="1:11" s="2" customFormat="1" ht="15.75">
      <c r="A369" s="44" t="s">
        <v>604</v>
      </c>
      <c r="B369" s="44" t="s">
        <v>445</v>
      </c>
      <c r="C369" s="30"/>
      <c r="D369" s="11">
        <v>0</v>
      </c>
      <c r="E369" s="27" t="s">
        <v>29</v>
      </c>
      <c r="F369" s="11"/>
      <c r="G369" s="45">
        <f t="shared" si="58"/>
        <v>0</v>
      </c>
      <c r="H369" s="6"/>
      <c r="I369" s="63" t="e">
        <f t="shared" si="59"/>
        <v>#NAME?</v>
      </c>
      <c r="K369" s="50"/>
    </row>
    <row r="370" spans="1:11" s="2" customFormat="1" ht="15.75">
      <c r="A370" s="44" t="s">
        <v>605</v>
      </c>
      <c r="B370" s="44" t="s">
        <v>467</v>
      </c>
      <c r="C370" s="30"/>
      <c r="D370" s="11">
        <v>0</v>
      </c>
      <c r="E370" s="27" t="s">
        <v>29</v>
      </c>
      <c r="F370" s="11"/>
      <c r="G370" s="45">
        <f t="shared" si="58"/>
        <v>0</v>
      </c>
      <c r="H370" s="6"/>
      <c r="I370" s="63" t="e">
        <f t="shared" si="59"/>
        <v>#NAME?</v>
      </c>
      <c r="K370" s="50"/>
    </row>
    <row r="371" spans="1:11" s="2" customFormat="1" ht="15.75">
      <c r="A371" s="44" t="s">
        <v>606</v>
      </c>
      <c r="B371" s="44" t="s">
        <v>468</v>
      </c>
      <c r="C371" s="30"/>
      <c r="D371" s="11">
        <v>0</v>
      </c>
      <c r="E371" s="27" t="s">
        <v>17</v>
      </c>
      <c r="F371" s="11"/>
      <c r="G371" s="45">
        <f t="shared" si="58"/>
        <v>0</v>
      </c>
      <c r="H371" s="6"/>
      <c r="I371" s="63" t="e">
        <f t="shared" si="59"/>
        <v>#NAME?</v>
      </c>
      <c r="K371" s="50"/>
    </row>
    <row r="372" spans="1:11" s="2" customFormat="1" ht="15.75">
      <c r="A372" s="44" t="s">
        <v>607</v>
      </c>
      <c r="B372" s="44" t="s">
        <v>469</v>
      </c>
      <c r="C372" s="30"/>
      <c r="D372" s="11">
        <v>0</v>
      </c>
      <c r="E372" s="27" t="s">
        <v>19</v>
      </c>
      <c r="F372" s="11"/>
      <c r="G372" s="45">
        <f t="shared" si="58"/>
        <v>0</v>
      </c>
      <c r="H372" s="6"/>
      <c r="I372" s="63" t="e">
        <f t="shared" si="59"/>
        <v>#NAME?</v>
      </c>
      <c r="K372" s="50"/>
    </row>
    <row r="373" spans="1:11" ht="15.75" thickBot="1">
      <c r="A373" s="31"/>
      <c r="B373" s="93"/>
      <c r="C373" s="93"/>
      <c r="D373" s="39"/>
      <c r="E373" s="39"/>
      <c r="F373" s="39"/>
      <c r="G373" s="39"/>
      <c r="H373" s="40"/>
      <c r="I373" s="40"/>
      <c r="J373" s="53"/>
      <c r="K373" s="51"/>
    </row>
    <row r="374" spans="1:11" ht="15.75" thickBot="1">
      <c r="A374" s="31"/>
      <c r="B374" s="93"/>
      <c r="C374" s="93"/>
      <c r="D374" s="39"/>
      <c r="E374" s="39"/>
      <c r="F374" s="39"/>
      <c r="G374" s="39"/>
      <c r="H374" s="40"/>
      <c r="I374" s="40"/>
      <c r="J374" s="53"/>
      <c r="K374" s="51"/>
    </row>
    <row r="375" spans="1:11" s="62" customFormat="1" ht="29.25" thickBot="1">
      <c r="A375" s="91" t="s">
        <v>21</v>
      </c>
      <c r="B375" s="92"/>
      <c r="C375" s="56"/>
      <c r="D375" s="57"/>
      <c r="E375" s="58"/>
      <c r="F375" s="58"/>
      <c r="G375" s="59"/>
      <c r="H375" s="60" t="e">
        <f>SUM(H17:H373)</f>
        <v>#NAME?</v>
      </c>
      <c r="I375" s="61"/>
      <c r="J375" s="60" t="e">
        <f>SUM(J17:J373)</f>
        <v>#NAME?</v>
      </c>
    </row>
    <row r="376" spans="1:11">
      <c r="B376" s="1"/>
      <c r="C376" s="1"/>
    </row>
    <row r="377" spans="1:11" s="2" customFormat="1">
      <c r="A377"/>
      <c r="B377" s="1"/>
      <c r="C377" s="1"/>
      <c r="D377"/>
      <c r="E377"/>
      <c r="F377"/>
      <c r="G377"/>
      <c r="H377"/>
      <c r="I377"/>
      <c r="J377"/>
    </row>
    <row r="378" spans="1:11" ht="21" customHeight="1">
      <c r="B378" s="1"/>
      <c r="C378" s="1"/>
    </row>
    <row r="379" spans="1:11">
      <c r="B379" s="1"/>
      <c r="C379" s="1"/>
    </row>
    <row r="384" spans="1:11" s="2" customFormat="1">
      <c r="A384"/>
      <c r="B384"/>
      <c r="C384"/>
      <c r="D384"/>
      <c r="E384"/>
      <c r="F384"/>
      <c r="G384"/>
      <c r="H384"/>
      <c r="I384"/>
      <c r="J384"/>
    </row>
    <row r="394" ht="31.5" customHeight="1"/>
    <row r="400" ht="15" customHeight="1"/>
  </sheetData>
  <mergeCells count="24">
    <mergeCell ref="B206:C206"/>
    <mergeCell ref="B221:C221"/>
    <mergeCell ref="B229:C229"/>
    <mergeCell ref="B243:C243"/>
    <mergeCell ref="B181:C181"/>
    <mergeCell ref="B115:C115"/>
    <mergeCell ref="B120:C120"/>
    <mergeCell ref="B126:C126"/>
    <mergeCell ref="B144:C144"/>
    <mergeCell ref="B159:C159"/>
    <mergeCell ref="B109:C109"/>
    <mergeCell ref="H10:J10"/>
    <mergeCell ref="H12:J12"/>
    <mergeCell ref="B61:C61"/>
    <mergeCell ref="B99:C99"/>
    <mergeCell ref="A14:C14"/>
    <mergeCell ref="B26:C26"/>
    <mergeCell ref="I14:J14"/>
    <mergeCell ref="A375:B375"/>
    <mergeCell ref="B271:C271"/>
    <mergeCell ref="B306:C306"/>
    <mergeCell ref="B315:C315"/>
    <mergeCell ref="B373:C373"/>
    <mergeCell ref="B374:C374"/>
  </mergeCells>
  <dataValidations count="1">
    <dataValidation type="list" allowBlank="1" showInputMessage="1" showErrorMessage="1" sqref="E147:E158 E209:E220 E184:E205 E232:E242 E246:E270 E309:E314 E19:E25 E224:E228 E274:E305 E162:E180 E41:E44 E29:E38 E47:E60 E102:E108 E118:E119 E112:E114 E64:E66 E69:E98 E129:E143 E123:E125 E318:E372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meferrari</cp:lastModifiedBy>
  <cp:lastPrinted>2014-05-14T14:30:25Z</cp:lastPrinted>
  <dcterms:created xsi:type="dcterms:W3CDTF">2013-03-18T18:41:53Z</dcterms:created>
  <dcterms:modified xsi:type="dcterms:W3CDTF">2016-10-14T15:11:21Z</dcterms:modified>
</cp:coreProperties>
</file>